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2017 SEFA"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7">'2017 SEFA'!$A$1:$N$107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227" i="5" l="1"/>
  <c r="F89" i="180"/>
  <c r="E89" i="180"/>
  <c r="G89" i="180"/>
  <c r="E20" i="180"/>
  <c r="F81" i="180"/>
  <c r="E21" i="180"/>
  <c r="D28" i="173" l="1"/>
  <c r="D27" i="173"/>
  <c r="D26" i="173"/>
  <c r="D25" i="173"/>
  <c r="D24" i="173"/>
  <c r="D23" i="173"/>
  <c r="D22" i="173"/>
  <c r="D21" i="173"/>
  <c r="D20" i="173"/>
  <c r="D19" i="173"/>
  <c r="D18" i="173"/>
  <c r="B28" i="173"/>
  <c r="B27" i="173"/>
  <c r="B26" i="173"/>
  <c r="B25" i="173"/>
  <c r="B24" i="173"/>
  <c r="B23" i="173"/>
  <c r="B22" i="173"/>
  <c r="B21" i="173"/>
  <c r="B20" i="173"/>
  <c r="B19" i="173"/>
  <c r="B18" i="173"/>
  <c r="I98" i="180"/>
  <c r="H98" i="180"/>
  <c r="J97" i="180"/>
  <c r="G96" i="180"/>
  <c r="G98" i="180" s="1"/>
  <c r="F96" i="180"/>
  <c r="F97" i="180" s="1"/>
  <c r="E96" i="180"/>
  <c r="E98" i="180" s="1"/>
  <c r="J95" i="180"/>
  <c r="I91" i="180"/>
  <c r="H90" i="180"/>
  <c r="H91" i="180" s="1"/>
  <c r="J88" i="180"/>
  <c r="I84" i="180"/>
  <c r="H84" i="180"/>
  <c r="G84" i="180"/>
  <c r="E84" i="180"/>
  <c r="J83" i="180"/>
  <c r="J82" i="180"/>
  <c r="J81" i="180"/>
  <c r="J84" i="180" s="1"/>
  <c r="I76" i="180"/>
  <c r="H76" i="180"/>
  <c r="G76" i="180"/>
  <c r="F76" i="180"/>
  <c r="E76" i="180"/>
  <c r="J75" i="180"/>
  <c r="J74" i="180"/>
  <c r="J73" i="180"/>
  <c r="J76" i="180" s="1"/>
  <c r="I69" i="180"/>
  <c r="J66" i="180"/>
  <c r="J65" i="180"/>
  <c r="J64" i="180"/>
  <c r="J63" i="180"/>
  <c r="J62" i="180"/>
  <c r="J61" i="180"/>
  <c r="J60" i="180"/>
  <c r="J59" i="180"/>
  <c r="J58" i="180"/>
  <c r="J57" i="180"/>
  <c r="J56" i="180"/>
  <c r="H55" i="180"/>
  <c r="H69" i="180" s="1"/>
  <c r="F55" i="180"/>
  <c r="J53" i="180"/>
  <c r="J52" i="180"/>
  <c r="J51" i="180"/>
  <c r="J50" i="180"/>
  <c r="J49" i="180"/>
  <c r="J48" i="180"/>
  <c r="J47" i="180"/>
  <c r="J46" i="180"/>
  <c r="J45" i="180"/>
  <c r="J44" i="180"/>
  <c r="J43" i="180"/>
  <c r="J42" i="180"/>
  <c r="G41" i="180"/>
  <c r="G69" i="180" s="1"/>
  <c r="F41" i="180"/>
  <c r="F69" i="180" s="1"/>
  <c r="E41" i="180"/>
  <c r="J39" i="180"/>
  <c r="J38" i="180"/>
  <c r="J37" i="180"/>
  <c r="J36" i="180"/>
  <c r="J35" i="180"/>
  <c r="J34" i="180"/>
  <c r="J33" i="180"/>
  <c r="J32" i="180"/>
  <c r="J31" i="180"/>
  <c r="J30" i="180"/>
  <c r="J29" i="180"/>
  <c r="J28" i="180"/>
  <c r="J27" i="180"/>
  <c r="E27" i="180"/>
  <c r="E69" i="180" s="1"/>
  <c r="K23" i="180"/>
  <c r="I23" i="180"/>
  <c r="H23" i="180"/>
  <c r="G23" i="180"/>
  <c r="F23" i="180"/>
  <c r="J22" i="180"/>
  <c r="J21" i="180"/>
  <c r="J20" i="180"/>
  <c r="C9" i="4"/>
  <c r="F71" i="180" l="1"/>
  <c r="F78" i="180" s="1"/>
  <c r="D29" i="173"/>
  <c r="J23" i="180"/>
  <c r="I71" i="180"/>
  <c r="I78" i="180" s="1"/>
  <c r="I100" i="180" s="1"/>
  <c r="H71" i="180"/>
  <c r="J55" i="180"/>
  <c r="E23" i="180"/>
  <c r="E71" i="180" s="1"/>
  <c r="E78" i="180" s="1"/>
  <c r="G91" i="180"/>
  <c r="J89" i="180"/>
  <c r="E91" i="180"/>
  <c r="F84" i="180"/>
  <c r="F91" i="180"/>
  <c r="J69" i="180"/>
  <c r="J71" i="180" s="1"/>
  <c r="J78" i="180" s="1"/>
  <c r="G71" i="180"/>
  <c r="G78" i="180" s="1"/>
  <c r="G100" i="180" s="1"/>
  <c r="J41" i="180"/>
  <c r="J96" i="180"/>
  <c r="J98" i="180" s="1"/>
  <c r="F98" i="180"/>
  <c r="J90" i="180"/>
  <c r="D17" i="171"/>
  <c r="J91" i="180" l="1"/>
  <c r="F100" i="180"/>
  <c r="H78" i="180"/>
  <c r="H100" i="180" s="1"/>
  <c r="D45" i="174" s="1"/>
  <c r="G38" i="174"/>
  <c r="J100" i="180"/>
  <c r="E100" i="180"/>
  <c r="K79" i="4"/>
  <c r="J79" i="4"/>
  <c r="I79" i="4"/>
  <c r="H79" i="4"/>
  <c r="G79" i="4"/>
  <c r="E79" i="4"/>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78" l="1"/>
  <c r="B2" i="178"/>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6" i="36"/>
  <c r="D84" i="36"/>
  <c r="K75" i="29"/>
  <c r="K130" i="29"/>
  <c r="K179" i="29"/>
  <c r="K122" i="29"/>
  <c r="F15" i="145" s="1"/>
  <c r="F19" i="145" s="1"/>
  <c r="K67" i="29"/>
  <c r="K64" i="29"/>
  <c r="F31" i="108"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G28" i="108"/>
  <c r="E30" i="108"/>
  <c r="G30"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752" i="106"/>
  <c r="D5752" i="106" s="1"/>
  <c r="B5599" i="106"/>
  <c r="D5599" i="106" s="1"/>
  <c r="G4" i="4"/>
  <c r="B2603" i="106" s="1"/>
  <c r="D2603" i="106" s="1"/>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H6" i="4"/>
  <c r="B2656" i="106" s="1"/>
  <c r="D2656" i="106" s="1"/>
  <c r="K274" i="5"/>
  <c r="B5847" i="106"/>
  <c r="D5847" i="106" s="1"/>
  <c r="F126" i="34"/>
  <c r="F129" i="34"/>
  <c r="K28" i="118"/>
  <c r="O27" i="118" s="1"/>
  <c r="O29" i="118" s="1"/>
  <c r="G5" i="4"/>
  <c r="B3409" i="106" s="1"/>
  <c r="D3409" i="106" s="1"/>
  <c r="J274" i="5"/>
  <c r="B7054" i="106" s="1"/>
  <c r="D7054" i="106" s="1"/>
  <c r="E109" i="5"/>
  <c r="E4" i="4" s="1"/>
  <c r="B2630" i="106" s="1"/>
  <c r="D2630" i="106" s="1"/>
  <c r="L331" i="29"/>
  <c r="L305" i="29"/>
  <c r="K84" i="29"/>
  <c r="H341" i="29"/>
  <c r="B3656" i="106" s="1"/>
  <c r="D3656" i="106" s="1"/>
  <c r="K76" i="4"/>
  <c r="B3586" i="106" s="1"/>
  <c r="D3586" i="106" s="1"/>
  <c r="B2091" i="106"/>
  <c r="D2091" i="106" s="1"/>
  <c r="K278" i="29"/>
  <c r="H288" i="29"/>
  <c r="B1454" i="106" s="1"/>
  <c r="D1454" i="106" s="1"/>
  <c r="K162" i="29"/>
  <c r="H166" i="29"/>
  <c r="E168" i="29"/>
  <c r="B1309" i="106" s="1"/>
  <c r="D1309" i="106" s="1"/>
  <c r="E102" i="29"/>
  <c r="B2790" i="106" s="1"/>
  <c r="D2790" i="106" s="1"/>
  <c r="K24" i="12"/>
  <c r="J90" i="28"/>
  <c r="D60" i="36"/>
  <c r="B2974" i="106"/>
  <c r="D2974" i="106" s="1"/>
  <c r="D37" i="108"/>
  <c r="F37" i="108"/>
  <c r="C109" i="5"/>
  <c r="B5121" i="106" s="1"/>
  <c r="D5121" i="106" s="1"/>
  <c r="D4" i="4"/>
  <c r="B2564" i="106" s="1"/>
  <c r="D2564" i="106" s="1"/>
  <c r="C173" i="5"/>
  <c r="B5223" i="106" s="1"/>
  <c r="D5223" i="106" s="1"/>
  <c r="F93" i="34"/>
  <c r="I129" i="29"/>
  <c r="B7037" i="106" s="1"/>
  <c r="D7037" i="106" s="1"/>
  <c r="B6853" i="106"/>
  <c r="D6853" i="106" s="1"/>
  <c r="F28" i="108"/>
  <c r="E28" i="108"/>
  <c r="D36" i="108"/>
  <c r="F36" i="108"/>
  <c r="D31" i="108"/>
  <c r="K178" i="29"/>
  <c r="F13" i="4" s="1"/>
  <c r="B2596" i="106" s="1"/>
  <c r="D2596" i="106" s="1"/>
  <c r="G29" i="108"/>
  <c r="E29" i="108"/>
  <c r="B1124" i="106"/>
  <c r="D1124" i="106" s="1"/>
  <c r="F38" i="34"/>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B3447" i="106"/>
  <c r="D3447" i="106" s="1"/>
  <c r="D19" i="7"/>
  <c r="B1775" i="106" s="1"/>
  <c r="D1775" i="106" s="1"/>
  <c r="B7270" i="106"/>
  <c r="C34" i="131"/>
  <c r="K102" i="29" l="1"/>
  <c r="D30" i="36"/>
  <c r="B7760" i="106"/>
  <c r="D7760" i="106" s="1"/>
  <c r="B7733" i="106"/>
  <c r="D7733" i="106" s="1"/>
  <c r="K26" i="12"/>
  <c r="B7743" i="106" s="1"/>
  <c r="D7743" i="106" s="1"/>
  <c r="B3724" i="106"/>
  <c r="D3724" i="106" s="1"/>
  <c r="G15" i="4"/>
  <c r="B6032" i="106" s="1"/>
  <c r="D6032" i="106" s="1"/>
  <c r="F73" i="34"/>
  <c r="L16" i="11"/>
  <c r="B2061" i="106" s="1"/>
  <c r="D2061" i="106" s="1"/>
  <c r="B2031" i="106"/>
  <c r="D2031" i="106" s="1"/>
  <c r="F40" i="108"/>
  <c r="G42" i="108" s="1"/>
  <c r="F275" i="5"/>
  <c r="D274" i="5"/>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<sst xmlns="http://schemas.openxmlformats.org/spreadsheetml/2006/main" count="5191" uniqueCount="2201">
  <si>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</si>
  <si>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</si>
  <si>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</si>
  <si>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</si>
  <si>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</si>
  <si>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</si>
  <si>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</si>
  <si>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</si>
  <si>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</si>
  <si>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</si>
  <si>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</si>
  <si>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</si>
  <si>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</si>
  <si>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</si>
  <si>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</si>
  <si>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</si>
  <si>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</si>
  <si>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</si>
  <si>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</si>
  <si>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</si>
  <si>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</si>
  <si>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</si>
  <si>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</si>
  <si>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</si>
  <si>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</si>
  <si>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</si>
  <si>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</si>
  <si>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</si>
  <si>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</si>
  <si>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</si>
  <si>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</si>
  <si>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</si>
  <si>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</si>
  <si>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</si>
  <si>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</si>
  <si>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</si>
  <si>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</si>
  <si>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</si>
  <si>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</si>
  <si>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</si>
  <si>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</si>
  <si>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</si>
  <si>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</si>
  <si>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</si>
  <si>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</si>
  <si>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</si>
  <si>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</si>
  <si>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</si>
  <si>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</si>
  <si>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</si>
  <si>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</si>
  <si>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</si>
  <si>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</si>
  <si>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</si>
  <si>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</si>
  <si>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</si>
  <si>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</si>
  <si>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</si>
  <si>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</si>
  <si>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</si>
  <si>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</si>
  <si>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</si>
  <si>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</si>
  <si>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</si>
  <si>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</si>
  <si>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</si>
  <si>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</si>
  <si>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</si>
  <si>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</si>
  <si>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</si>
  <si>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</si>
  <si>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</si>
  <si>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</si>
  <si>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</si>
  <si>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</si>
  <si>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</si>
  <si>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</si>
  <si>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</si>
  <si>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</si>
  <si>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</si>
  <si>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</si>
  <si>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</si>
  <si>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</si>
  <si>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</si>
  <si>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</si>
  <si>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</si>
  <si>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</si>
  <si>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</si>
  <si>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</si>
  <si>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</si>
  <si>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</si>
  <si>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</si>
  <si>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</si>
  <si>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</si>
  <si>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</si>
  <si>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</si>
  <si>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</si>
  <si>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</si>
  <si>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</si>
  <si>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</si>
  <si>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</si>
  <si>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</si>
  <si>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</si>
  <si>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</si>
  <si>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</si>
  <si>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</si>
  <si>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</si>
  <si>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</si>
  <si>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</si>
  <si>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</si>
  <si>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</si>
  <si>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</si>
  <si>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</si>
  <si>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</si>
  <si>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</si>
  <si>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</si>
  <si>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</si>
  <si>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</si>
  <si>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</si>
  <si>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</si>
  <si>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</si>
  <si>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</si>
  <si>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</si>
  <si>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</si>
  <si>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</si>
  <si>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</si>
  <si>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</si>
  <si>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</si>
  <si>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</si>
  <si>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</si>
  <si>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</si>
  <si>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</si>
  <si>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</si>
  <si>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</si>
  <si>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</si>
  <si>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</si>
  <si>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</si>
  <si>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</si>
  <si>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</si>
  <si>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</si>
  <si>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</si>
  <si>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</si>
  <si>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</si>
  <si>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</si>
  <si>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</si>
  <si>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</si>
  <si>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</si>
  <si>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</si>
  <si>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</si>
  <si>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</si>
  <si>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</si>
  <si>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</si>
  <si>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</si>
  <si>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</si>
  <si>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</si>
  <si>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</si>
  <si>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</si>
  <si>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</si>
  <si>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</si>
  <si>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</si>
  <si>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</si>
  <si>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</si>
  <si>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</si>
  <si>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</si>
  <si>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</si>
  <si>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</si>
  <si>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</si>
  <si>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</si>
  <si>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</si>
  <si>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</si>
  <si>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</si>
  <si>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</si>
  <si>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</si>
  <si>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</si>
  <si>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</si>
  <si>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</si>
  <si>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</si>
  <si>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</si>
  <si>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</si>
  <si>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</si>
  <si>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</si>
  <si>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</si>
  <si>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</si>
  <si>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</si>
  <si>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</si>
  <si>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</si>
  <si>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</si>
  <si>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</si>
  <si>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</si>
  <si>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</si>
  <si>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</si>
  <si>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</si>
  <si>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</si>
  <si>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</si>
  <si>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</si>
  <si>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</si>
  <si>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</si>
  <si>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</si>
  <si>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</si>
  <si>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</si>
  <si>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</si>
  <si>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</si>
  <si>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</si>
  <si>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</si>
  <si>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</si>
  <si>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</si>
  <si>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</si>
  <si>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</si>
  <si>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</si>
  <si>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</si>
  <si>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</si>
  <si>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</si>
  <si>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</si>
  <si>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</si>
  <si>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</si>
  <si>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</si>
  <si>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</si>
  <si>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</si>
  <si>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</si>
  <si>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</si>
  <si>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</si>
  <si>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</si>
  <si>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</si>
  <si>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</si>
  <si>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</si>
  <si>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</si>
  <si>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</si>
  <si>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</si>
  <si>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</si>
  <si>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</si>
  <si>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</si>
  <si>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</si>
  <si>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</si>
  <si>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</si>
  <si>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</si>
  <si>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</si>
  <si>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</si>
  <si>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</si>
  <si>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</si>
  <si>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</si>
  <si>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</si>
  <si>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</si>
  <si>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</si>
  <si>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</si>
  <si>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</si>
  <si>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</si>
  <si>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</si>
  <si>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</si>
  <si>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</si>
  <si>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</si>
  <si>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</si>
  <si>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</si>
  <si>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</si>
  <si>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</si>
  <si>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</si>
  <si>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</si>
  <si>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</si>
  <si>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</si>
  <si>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</si>
  <si>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</si>
  <si>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</si>
  <si>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</si>
  <si>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</si>
  <si>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</si>
  <si>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</si>
  <si>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</si>
  <si>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</si>
  <si>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</si>
  <si>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</si>
  <si>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</si>
  <si>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</si>
  <si>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</si>
  <si>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</si>
  <si>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</si>
  <si>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</si>
  <si>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</si>
  <si>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</si>
  <si>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</si>
  <si>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</si>
  <si>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</si>
  <si>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</si>
  <si>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</si>
  <si>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</si>
  <si>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</si>
  <si>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</si>
  <si>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</si>
  <si>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</si>
  <si>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</si>
  <si>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</si>
  <si>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</si>
  <si>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</si>
  <si>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</si>
  <si>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</si>
  <si>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</si>
  <si>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</si>
  <si>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</si>
  <si>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</si>
  <si>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</si>
  <si>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</si>
  <si>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</si>
  <si>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</si>
  <si>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</si>
  <si>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</si>
  <si>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</si>
  <si>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</si>
  <si>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</si>
  <si>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</si>
  <si>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</si>
  <si>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</si>
  <si>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</si>
  <si>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</si>
  <si>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</si>
  <si>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</si>
  <si>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</si>
  <si>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</si>
  <si>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</si>
  <si>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</si>
  <si>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</si>
  <si>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</si>
  <si>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</si>
  <si>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</si>
  <si>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</si>
  <si>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</si>
  <si>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</si>
  <si>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</si>
  <si>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</si>
  <si>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</si>
  <si>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</si>
  <si>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</si>
  <si>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</si>
  <si>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</si>
  <si>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</si>
  <si>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</si>
  <si>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</si>
  <si>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</si>
  <si>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</si>
  <si>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</si>
  <si>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</si>
  <si>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</si>
  <si>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</si>
  <si>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</si>
  <si>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</si>
  <si>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</si>
  <si>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</si>
  <si>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</si>
  <si>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</si>
  <si>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</si>
  <si>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</si>
  <si>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</si>
  <si>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</si>
  <si>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</si>
  <si>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</si>
  <si>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</si>
  <si>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</si>
  <si>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</si>
  <si>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</si>
  <si>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</si>
  <si>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</si>
  <si>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</si>
  <si>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</si>
  <si>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</si>
  <si>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</si>
  <si>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</si>
  <si>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</si>
  <si>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</si>
  <si>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</si>
  <si>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</si>
  <si>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</si>
  <si>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</si>
  <si>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</si>
  <si>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</si>
  <si>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</si>
  <si>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</si>
  <si>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</si>
  <si>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</si>
  <si>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</si>
  <si>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</si>
  <si>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</si>
  <si>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</si>
  <si>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</si>
  <si>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</si>
  <si>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</si>
  <si>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</si>
  <si>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</si>
  <si>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</si>
  <si>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</si>
  <si>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</si>
  <si>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</si>
  <si>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</si>
  <si>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</si>
  <si>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</si>
  <si>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</si>
  <si>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</si>
  <si>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</si>
  <si>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</si>
  <si>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</si>
  <si>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</si>
  <si>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</si>
  <si>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</si>
  <si>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</si>
  <si>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</si>
  <si>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</si>
  <si>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</si>
  <si>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</si>
  <si>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</si>
  <si>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</si>
  <si>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</si>
  <si>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</si>
  <si>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</si>
  <si>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</si>
  <si>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</si>
  <si>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</si>
  <si>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</si>
  <si>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</si>
  <si>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</si>
  <si>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</si>
  <si>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</si>
  <si>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</si>
  <si>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</si>
  <si>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</si>
  <si>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</si>
  <si>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</si>
  <si>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</si>
  <si>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</si>
  <si>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</si>
  <si>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</si>
  <si>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</si>
  <si>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</si>
  <si>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</si>
  <si>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</si>
  <si>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</si>
  <si>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</si>
  <si>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</si>
  <si>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</si>
  <si>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</si>
  <si>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</si>
  <si>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</si>
  <si>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</si>
  <si>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</si>
  <si>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</si>
  <si>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</si>
  <si>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</si>
  <si>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</si>
  <si>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</si>
  <si>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</si>
  <si>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</si>
  <si>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</si>
  <si>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</si>
  <si>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</si>
  <si>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</si>
  <si>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</si>
  <si>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</si>
  <si>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</si>
  <si>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</si>
  <si>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</si>
  <si>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</si>
  <si>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</si>
  <si>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</si>
  <si>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</si>
  <si>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</si>
  <si>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</si>
  <si>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</si>
  <si>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</si>
  <si>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</si>
  <si>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</si>
  <si>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</si>
  <si>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</si>
  <si>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</si>
  <si>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</si>
  <si>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</si>
  <si>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</si>
  <si>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</si>
  <si>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</si>
  <si>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</si>
  <si>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</si>
  <si>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</si>
  <si>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</si>
  <si>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</si>
  <si>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</si>
  <si>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</si>
  <si>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</si>
  <si>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</si>
  <si>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</si>
  <si>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</si>
  <si>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</si>
  <si>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</si>
  <si>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</si>
  <si>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</si>
  <si>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</si>
  <si>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</si>
  <si>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</si>
  <si>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</si>
  <si>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</si>
  <si>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</si>
  <si>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</si>
  <si>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</si>
  <si>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</si>
  <si>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</si>
  <si>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</si>
  <si>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</si>
  <si>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</si>
  <si>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</si>
  <si>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</si>
  <si>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</si>
  <si>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</si>
  <si>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</si>
  <si>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</si>
  <si>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</si>
  <si>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</si>
  <si>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</si>
  <si>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</si>
  <si>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</si>
  <si>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</si>
  <si>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</si>
  <si>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</si>
  <si>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</si>
  <si>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</si>
  <si>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</si>
  <si>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</si>
  <si>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</si>
  <si>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</si>
  <si>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</si>
  <si>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</si>
  <si>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</si>
  <si>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</si>
  <si>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</si>
  <si>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</si>
  <si>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</si>
  <si>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</si>
  <si>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</si>
  <si>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</si>
  <si>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</si>
  <si>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</si>
  <si>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</si>
  <si>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</si>
  <si>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</si>
  <si>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</si>
  <si>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</si>
  <si>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</si>
  <si>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</si>
  <si>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</si>
  <si>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</si>
  <si>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</si>
  <si>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</si>
  <si>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</si>
  <si>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</si>
  <si>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</si>
  <si>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</si>
  <si>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</si>
  <si>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</si>
  <si>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</si>
  <si>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</si>
  <si>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</si>
  <si>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</si>
  <si>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</si>
  <si>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</si>
  <si>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</si>
  <si>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</si>
  <si>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</si>
  <si>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</si>
  <si>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</si>
  <si>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</si>
  <si>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</si>
  <si>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</si>
  <si>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</si>
  <si>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</si>
  <si>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</si>
  <si>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</si>
  <si>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</si>
  <si>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</si>
  <si>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</si>
  <si>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</si>
  <si>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</si>
  <si>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</si>
  <si>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</si>
  <si>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</si>
  <si>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</si>
  <si>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</si>
  <si>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</si>
  <si>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</si>
  <si>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</si>
  <si>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</si>
  <si>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</si>
  <si>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</si>
  <si>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</si>
  <si>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</si>
  <si>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</si>
  <si>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</si>
  <si>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</si>
  <si>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</si>
  <si>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</si>
  <si>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</si>
  <si>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</si>
  <si>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</si>
  <si>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</si>
  <si>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</si>
  <si>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</si>
  <si>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</si>
  <si>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</si>
  <si>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</si>
  <si>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</si>
  <si>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</si>
  <si>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</si>
  <si>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</si>
  <si>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</si>
  <si>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</si>
  <si>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</si>
  <si>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</si>
  <si>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</si>
  <si>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</si>
  <si>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</si>
  <si>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</si>
  <si>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</si>
  <si>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</si>
  <si>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</si>
  <si>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</si>
  <si>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</si>
  <si>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</si>
  <si>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</si>
  <si>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</si>
  <si>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</si>
  <si>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</si>
  <si>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</si>
  <si>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</si>
  <si>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</si>
  <si>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</si>
  <si>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</si>
  <si>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</si>
  <si>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</si>
  <si>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</si>
  <si>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</si>
  <si>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</si>
  <si>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</si>
  <si>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</si>
  <si>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</si>
  <si>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</si>
  <si>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</si>
  <si>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</si>
  <si>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</si>
  <si>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</si>
  <si>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</si>
  <si>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</si>
  <si>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</si>
  <si>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</si>
  <si>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</si>
  <si>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</si>
  <si>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</si>
  <si>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</si>
  <si>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</si>
  <si>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</si>
  <si>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</si>
  <si>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</si>
  <si>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</si>
  <si>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</si>
  <si>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</si>
  <si>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</si>
  <si>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</si>
  <si>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</si>
  <si>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</si>
  <si>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</si>
  <si>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</si>
  <si>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</si>
  <si>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</si>
  <si>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</si>
  <si>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</si>
  <si>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</si>
  <si>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</si>
  <si>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</si>
  <si>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</si>
  <si>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</si>
  <si>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</si>
  <si>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</si>
  <si>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</si>
  <si>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</si>
  <si>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</si>
  <si>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</si>
  <si>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</si>
  <si>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</si>
  <si>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</si>
  <si>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</si>
  <si>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</si>
  <si>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</si>
  <si>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</si>
  <si>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</si>
  <si>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</si>
  <si>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</si>
  <si>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</si>
  <si>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</si>
  <si>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</si>
  <si>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</si>
  <si>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</si>
  <si>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</si>
  <si>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</si>
  <si>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</si>
  <si>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</si>
  <si>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</si>
  <si>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</si>
  <si>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</si>
  <si>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</si>
  <si>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</si>
  <si>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</si>
  <si>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</si>
  <si>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</si>
  <si>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</si>
  <si>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</si>
  <si>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</si>
  <si>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</si>
  <si>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</si>
  <si>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</si>
  <si>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</si>
  <si>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</si>
  <si>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</si>
  <si>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</si>
  <si>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</si>
  <si>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</si>
  <si>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</si>
  <si>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</si>
  <si>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</si>
  <si>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</si>
  <si>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</si>
  <si>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</si>
  <si>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</si>
  <si>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</si>
  <si>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</si>
  <si>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</si>
  <si>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</si>
  <si>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</si>
  <si>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</si>
  <si>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</si>
  <si>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</si>
  <si>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</si>
  <si>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</si>
  <si>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</si>
  <si>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</si>
  <si>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</si>
  <si>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</si>
  <si>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</si>
  <si>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</si>
  <si>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</si>
  <si>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</si>
  <si>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</si>
  <si>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</si>
  <si>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</si>
  <si>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</si>
  <si>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</si>
  <si>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</si>
  <si>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</si>
  <si>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</si>
  <si>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</si>
  <si>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</si>
  <si>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</si>
  <si>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</si>
  <si>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</si>
  <si>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</si>
  <si>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</si>
  <si>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</si>
  <si>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</si>
  <si>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</si>
  <si>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</si>
  <si>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</si>
  <si>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</si>
  <si>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</si>
  <si>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</si>
  <si>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</si>
  <si>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</si>
  <si>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</si>
  <si>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</si>
  <si>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</si>
  <si>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</si>
  <si>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</si>
  <si>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</si>
  <si>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</si>
  <si>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</si>
  <si>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</si>
  <si>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</si>
  <si>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</si>
  <si>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</si>
  <si>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</si>
  <si>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</si>
  <si>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</si>
  <si>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</si>
  <si>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</si>
  <si>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</si>
  <si>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</si>
  <si>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</si>
  <si>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</si>
  <si>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</si>
  <si>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</si>
  <si>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</si>
  <si>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</si>
  <si>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</si>
  <si>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</si>
  <si>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</si>
  <si>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</si>
  <si>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</si>
  <si>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</si>
  <si>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</si>
  <si>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</si>
  <si>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</si>
  <si>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</si>
  <si>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</si>
  <si>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</si>
  <si>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</si>
  <si>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</si>
  <si>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</si>
  <si>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</si>
  <si>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</si>
  <si>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</si>
  <si>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</si>
  <si>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</si>
  <si>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</si>
  <si>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</si>
  <si>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</si>
  <si>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</si>
  <si>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</si>
  <si>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</si>
  <si>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</si>
  <si>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</si>
  <si>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</si>
  <si>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</si>
  <si>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</si>
  <si>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</si>
  <si>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</si>
  <si>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</si>
  <si>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</si>
  <si>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</si>
  <si>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</si>
  <si>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</si>
  <si>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</si>
  <si>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</si>
  <si>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</si>
  <si>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</si>
  <si>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</si>
  <si>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</si>
  <si>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</si>
  <si>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</si>
  <si>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</si>
  <si>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</si>
  <si>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</si>
  <si>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</si>
  <si>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</si>
  <si>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</si>
  <si>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</si>
  <si>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</si>
  <si>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</si>
  <si>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</si>
  <si>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</si>
  <si>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</si>
  <si>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</si>
  <si>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</si>
  <si>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</si>
  <si>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</si>
  <si>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</si>
  <si>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</si>
  <si>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</si>
  <si>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</si>
  <si>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</si>
  <si>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</si>
  <si>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</si>
  <si>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</si>
  <si>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</si>
  <si>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</si>
  <si>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</si>
  <si>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</si>
  <si>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</si>
  <si>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</si>
  <si>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</si>
  <si>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</si>
  <si>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</si>
  <si>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</si>
  <si>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</si>
  <si>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</si>
  <si>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</si>
  <si>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</si>
  <si>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</si>
  <si>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</si>
  <si>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</si>
  <si>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</si>
  <si>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</si>
  <si>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</si>
  <si>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</si>
  <si>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</si>
  <si>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</si>
  <si>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</si>
  <si>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</si>
  <si>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</si>
  <si>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</si>
  <si>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</si>
  <si>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</si>
  <si>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</si>
  <si>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</si>
  <si>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</si>
  <si>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</si>
  <si>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</si>
  <si>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</si>
  <si>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</si>
  <si>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</si>
  <si>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</si>
  <si>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</si>
  <si>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</si>
  <si>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</si>
  <si>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</si>
  <si>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</si>
  <si>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</si>
  <si>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</si>
  <si>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</si>
  <si>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</si>
  <si>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</si>
  <si>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</si>
  <si>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</si>
  <si>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</si>
  <si>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</si>
  <si>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</si>
  <si>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</si>
  <si>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</si>
  <si>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</si>
  <si>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</si>
  <si>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</si>
  <si>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</si>
  <si>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</si>
  <si>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</si>
  <si>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</si>
  <si>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</si>
  <si>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</si>
  <si>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</si>
  <si>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</si>
  <si>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</si>
  <si>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</si>
  <si>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</si>
  <si>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</si>
  <si>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</si>
  <si>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</si>
  <si>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</si>
  <si>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</si>
  <si>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</si>
  <si>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</si>
  <si>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</si>
  <si>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</si>
  <si>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</si>
  <si>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</si>
  <si>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</si>
  <si>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</si>
  <si>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</si>
  <si>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</si>
  <si>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</si>
  <si>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</si>
  <si>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</si>
  <si>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</si>
  <si>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</si>
  <si>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</si>
  <si>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</si>
  <si>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</si>
  <si>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</si>
  <si>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</si>
  <si>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</si>
  <si>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</si>
  <si>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</si>
  <si>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</si>
  <si>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</si>
  <si>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</si>
  <si>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</si>
  <si>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</si>
  <si>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</si>
  <si>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</si>
  <si>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</si>
  <si>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</si>
  <si>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</si>
  <si>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</si>
  <si>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</si>
  <si>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</si>
  <si>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</si>
  <si>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</si>
  <si>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</si>
  <si>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</si>
  <si>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</si>
  <si>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</si>
  <si>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</si>
  <si>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</si>
  <si>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</si>
  <si>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</si>
  <si>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</si>
  <si>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</si>
  <si>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</si>
  <si>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</si>
  <si>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</si>
  <si>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</si>
  <si>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</si>
  <si>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</si>
  <si>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</si>
  <si>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</si>
  <si>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</si>
  <si>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</si>
  <si>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</si>
  <si>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</si>
  <si>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</si>
  <si>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</si>
  <si>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</si>
  <si>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</si>
  <si>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</si>
  <si>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</si>
  <si>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</si>
  <si>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</si>
  <si>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</si>
  <si>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</si>
  <si>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</si>
  <si>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</si>
  <si>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</si>
  <si>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</si>
  <si>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</si>
  <si>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</si>
  <si>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</si>
  <si>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</si>
  <si>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</si>
  <si>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</si>
  <si>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</si>
  <si>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</si>
  <si>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</si>
  <si>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</si>
  <si>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</si>
  <si>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</si>
  <si>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</si>
  <si>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</si>
  <si>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</si>
  <si>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</si>
  <si>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</si>
  <si>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</si>
  <si>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</si>
  <si>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</si>
  <si>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</si>
  <si>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</si>
  <si>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</si>
  <si>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</si>
  <si>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</si>
  <si>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</si>
  <si>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</si>
  <si>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</si>
  <si>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</si>
  <si>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</si>
  <si>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</si>
  <si>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</si>
  <si>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</si>
  <si>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</si>
  <si>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</si>
  <si>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</si>
  <si>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</si>
  <si>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</si>
  <si>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</si>
  <si>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</si>
  <si>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</si>
  <si>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</si>
  <si>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</si>
  <si>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</si>
  <si>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</si>
  <si>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</si>
  <si>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</si>
  <si>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</si>
  <si>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</si>
  <si>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</si>
  <si>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</si>
  <si>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</si>
  <si>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</si>
  <si>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</si>
  <si>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</si>
  <si>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</si>
  <si>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</si>
  <si>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</si>
  <si>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</si>
  <si>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</si>
  <si>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</si>
  <si>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</si>
  <si>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</si>
  <si>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</si>
  <si>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</si>
  <si>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</si>
  <si>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</si>
  <si>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</si>
  <si>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</si>
  <si>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</si>
  <si>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</si>
  <si>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</si>
  <si>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</si>
  <si>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</si>
  <si>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</si>
  <si>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</si>
  <si>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</si>
  <si>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</si>
  <si>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</si>
  <si>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</si>
  <si>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</si>
  <si>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</si>
  <si>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</si>
  <si>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</si>
  <si>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</si>
  <si>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</si>
  <si>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</si>
  <si>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</si>
  <si>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</si>
  <si>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</si>
  <si>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</si>
  <si>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</si>
  <si>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</si>
  <si>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</si>
  <si>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</si>
  <si>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</si>
  <si>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</si>
  <si>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</si>
  <si>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</si>
  <si>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</si>
  <si>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</si>
  <si>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</si>
  <si>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</si>
  <si>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</si>
  <si>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</si>
  <si>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</si>
  <si>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</si>
  <si>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</si>
  <si>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</si>
  <si>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</si>
  <si>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</si>
  <si>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</si>
  <si>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</si>
  <si>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</si>
  <si>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</si>
  <si>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</si>
  <si>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</si>
  <si>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</si>
  <si>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</si>
  <si>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</si>
  <si>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</si>
  <si>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</si>
  <si>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</si>
  <si>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</si>
  <si>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</si>
  <si>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</si>
  <si>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</si>
  <si>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</si>
  <si>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</si>
  <si>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</si>
  <si>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</si>
  <si>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</si>
  <si>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</si>
  <si>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</si>
  <si>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</si>
  <si>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</si>
  <si>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</si>
  <si>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</si>
  <si>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</si>
  <si>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</si>
  <si>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</si>
  <si>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</si>
  <si>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</si>
  <si>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</si>
  <si>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</si>
  <si>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</si>
  <si>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</si>
  <si>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</si>
  <si>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</si>
  <si>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</si>
  <si>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</si>
  <si>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</si>
  <si>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</si>
  <si>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</si>
  <si>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</si>
  <si>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</si>
  <si>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</si>
  <si>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</si>
  <si>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</si>
  <si>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</si>
  <si>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</si>
  <si>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</si>
  <si>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</si>
  <si>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</si>
  <si>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</si>
  <si>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</si>
  <si>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</si>
  <si>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</si>
  <si>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</si>
  <si>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</si>
  <si>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</si>
  <si>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</si>
  <si>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</si>
  <si>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</si>
  <si>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</si>
  <si>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</si>
  <si>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</si>
  <si>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</si>
  <si>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</si>
  <si>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</si>
  <si>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</si>
  <si>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</si>
  <si>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</si>
  <si>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</si>
  <si>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</si>
  <si>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</si>
  <si>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</si>
  <si>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</si>
  <si>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</si>
  <si>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</si>
  <si>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</si>
  <si>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</si>
  <si>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</si>
  <si>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</si>
  <si>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</si>
  <si>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</si>
  <si>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</si>
  <si>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</si>
  <si>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</si>
  <si>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</si>
  <si>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</si>
  <si>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</si>
  <si>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</si>
  <si>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</si>
  <si>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</si>
  <si>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</si>
  <si>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</si>
  <si>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</si>
  <si>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</si>
  <si>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</si>
  <si>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</si>
  <si>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</si>
  <si>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</si>
  <si>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</si>
  <si>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</si>
  <si>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</si>
  <si>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</si>
  <si>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</si>
  <si>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</si>
  <si>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</si>
  <si>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</si>
  <si>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</si>
  <si>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</si>
  <si>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</si>
  <si>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</si>
  <si>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</si>
  <si>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</si>
  <si>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</si>
  <si>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</si>
  <si>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</si>
  <si>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</si>
  <si>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</si>
  <si>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</si>
  <si>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</si>
  <si>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</si>
  <si>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</si>
  <si>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</si>
  <si>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</si>
  <si>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</si>
  <si>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</si>
  <si>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</si>
  <si>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</si>
  <si>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</si>
  <si>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</si>
  <si>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</si>
  <si>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</si>
  <si>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</si>
  <si>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</si>
  <si>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</si>
  <si>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</si>
  <si>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</si>
  <si>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</si>
  <si>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</si>
  <si>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</si>
  <si>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</si>
  <si>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</si>
  <si>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</si>
  <si>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</si>
  <si>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</si>
  <si>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</si>
  <si>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</si>
  <si>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</si>
  <si>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</si>
  <si>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</si>
  <si>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</si>
  <si>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</si>
  <si>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</si>
  <si>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</si>
  <si>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</si>
  <si>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</si>
  <si>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</si>
  <si>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</si>
  <si>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</si>
  <si>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</si>
  <si>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</si>
  <si>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</si>
  <si>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</si>
  <si>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</si>
  <si>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</si>
  <si>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</si>
  <si>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</si>
  <si>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</si>
  <si>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</si>
  <si>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</si>
  <si>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</si>
  <si>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</si>
  <si>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</si>
  <si>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</si>
  <si>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</si>
  <si>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</si>
  <si>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</si>
  <si>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</si>
  <si>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</si>
  <si>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</si>
  <si>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</si>
  <si>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</si>
  <si>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</si>
  <si>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</si>
  <si>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</si>
  <si>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</si>
  <si>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</si>
  <si>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</si>
  <si>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</si>
  <si>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</si>
  <si>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</si>
  <si>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</si>
  <si>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</si>
  <si>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</si>
  <si>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</si>
  <si>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</si>
  <si>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</si>
  <si>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</si>
  <si>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</si>
  <si>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</si>
  <si>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</si>
  <si>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</si>
  <si>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</si>
  <si>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</si>
  <si>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</si>
  <si>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</si>
  <si>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</si>
  <si>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</si>
  <si>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</si>
  <si>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</si>
  <si>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</si>
  <si>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</si>
  <si>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</si>
  <si>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</si>
  <si>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</si>
  <si>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</si>
  <si>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</si>
  <si>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</si>
  <si>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</si>
  <si>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</si>
  <si>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</si>
  <si>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</si>
  <si>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</si>
  <si>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</si>
  <si>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</si>
  <si>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</si>
  <si>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</si>
  <si>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</si>
  <si>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</si>
  <si>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</si>
  <si>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</si>
  <si>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</si>
  <si>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</si>
  <si>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</si>
  <si>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</si>
  <si>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</si>
  <si>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</si>
  <si>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</si>
  <si>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</si>
  <si>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</si>
  <si>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</si>
  <si>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</si>
  <si>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</si>
  <si>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</si>
  <si>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</si>
  <si>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</si>
  <si>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</si>
  <si>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</si>
  <si>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</si>
  <si>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</si>
  <si>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</si>
  <si>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</si>
  <si>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</si>
  <si>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</si>
  <si>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</si>
  <si>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</si>
  <si>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</si>
  <si>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</si>
  <si>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</si>
  <si>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</si>
  <si>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</si>
  <si>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</si>
  <si>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</si>
  <si>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</si>
  <si>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</si>
  <si>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</si>
  <si>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</si>
  <si>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</si>
  <si>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</si>
  <si>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</si>
  <si>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</si>
  <si>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</si>
  <si>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</si>
  <si>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</si>
  <si>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</si>
  <si>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</si>
  <si>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</si>
  <si>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</si>
  <si>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</si>
  <si>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</si>
  <si>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</si>
  <si>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</si>
  <si>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</si>
  <si>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</si>
  <si>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</si>
  <si>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</si>
  <si>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</si>
  <si>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</si>
  <si>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</si>
  <si>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</si>
  <si>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</si>
  <si>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</si>
  <si>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</si>
  <si>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</si>
  <si>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</si>
  <si>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</si>
  <si>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</si>
  <si>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</si>
  <si>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</si>
  <si>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</si>
  <si>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</si>
  <si>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</si>
  <si>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</si>
  <si>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</si>
  <si>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</si>
  <si>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</si>
  <si>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</si>
  <si>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</si>
  <si>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</si>
  <si>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</si>
  <si>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</si>
  <si>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</si>
  <si>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</si>
  <si>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</si>
  <si>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</si>
  <si>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</si>
  <si>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</si>
  <si>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</si>
  <si>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</si>
  <si>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</si>
  <si>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</si>
  <si>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</si>
  <si>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</si>
  <si>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</si>
  <si>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</si>
  <si>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</si>
  <si>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</si>
  <si>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</si>
  <si>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</si>
  <si>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</si>
  <si>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</si>
  <si>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</si>
  <si>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</si>
  <si>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</si>
  <si>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</si>
  <si>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</si>
  <si>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</si>
  <si>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</si>
  <si>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</si>
  <si>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</si>
  <si>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</si>
  <si>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</si>
  <si>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</si>
  <si>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</si>
  <si>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</si>
  <si>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(F)</t>
  </si>
  <si>
    <t>(E)</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</si>
  <si>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</si>
  <si>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</si>
  <si>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</si>
  <si>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</si>
  <si>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</si>
  <si>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</si>
  <si>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</si>
  <si>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</si>
  <si>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</si>
  <si>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</si>
  <si>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</si>
  <si>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</si>
  <si>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</si>
  <si>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</si>
  <si>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</si>
  <si>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</si>
  <si>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</si>
  <si>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</si>
  <si>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</si>
  <si>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</si>
  <si>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</si>
  <si>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</si>
  <si>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</si>
  <si>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</si>
  <si>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</si>
  <si>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</si>
  <si>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</si>
  <si>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</si>
  <si>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</si>
  <si>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</si>
  <si>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</si>
  <si>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</si>
  <si>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</si>
  <si>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</si>
  <si>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</si>
  <si>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</si>
  <si>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</si>
  <si>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</si>
  <si>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</si>
  <si>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</si>
  <si>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</si>
  <si>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</si>
  <si>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</si>
  <si>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</si>
  <si>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</si>
  <si>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</si>
  <si>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</si>
  <si>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</si>
  <si>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</si>
  <si>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</si>
  <si>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</si>
  <si>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</si>
  <si>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</si>
  <si>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</si>
  <si>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</si>
  <si>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</si>
  <si>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</si>
  <si>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</si>
  <si>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</si>
  <si>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</si>
  <si>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</si>
  <si>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</si>
  <si>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</si>
  <si>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</si>
  <si>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</si>
  <si>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</si>
  <si>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</si>
  <si>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</si>
  <si>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</si>
  <si>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</si>
  <si>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</si>
  <si>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</si>
  <si>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</si>
  <si>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</si>
  <si>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</si>
  <si>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</si>
  <si>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</si>
  <si>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</si>
  <si>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</si>
  <si>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</si>
  <si>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</si>
  <si>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</si>
  <si>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</si>
  <si>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</si>
  <si>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</si>
  <si>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</si>
  <si>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</si>
  <si>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</si>
  <si>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</si>
  <si>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</si>
  <si>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</si>
  <si>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</si>
  <si>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</si>
  <si>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</si>
  <si>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</si>
  <si>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</si>
  <si>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</si>
  <si>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</si>
  <si>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</si>
  <si>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</si>
  <si>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</si>
  <si>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</si>
  <si>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</si>
  <si>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</si>
  <si>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</si>
  <si>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</si>
  <si>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</si>
  <si>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</si>
  <si>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</si>
  <si>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</si>
  <si>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</si>
  <si>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</si>
  <si>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</si>
  <si>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</si>
  <si>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</si>
  <si>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</si>
  <si>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</si>
  <si>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</si>
  <si>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</si>
  <si>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</si>
  <si>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</si>
  <si>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</si>
  <si>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</si>
  <si>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</si>
  <si>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</si>
  <si>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</si>
  <si>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</si>
  <si>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</si>
  <si>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</si>
  <si>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</si>
  <si>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</si>
  <si>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</si>
  <si>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</si>
  <si>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</si>
  <si>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</si>
  <si>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</si>
  <si>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</si>
  <si>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</si>
  <si>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</si>
  <si>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</si>
  <si>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</si>
  <si>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</si>
  <si>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</si>
  <si>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</si>
  <si>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</si>
  <si>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</si>
  <si>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</si>
  <si>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</si>
  <si>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</si>
  <si>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</si>
  <si>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</si>
  <si>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</si>
  <si>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</si>
  <si>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</si>
  <si>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</si>
  <si>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</si>
  <si>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</si>
  <si>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</si>
  <si>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</si>
  <si>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</si>
  <si>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</si>
  <si>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</si>
  <si>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</si>
  <si>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</si>
  <si>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</si>
  <si>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</si>
  <si>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</si>
  <si>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</si>
  <si>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</si>
  <si>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</si>
  <si>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</si>
  <si>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</si>
  <si>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</si>
  <si>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</si>
  <si>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</si>
  <si>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</si>
  <si>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</si>
  <si>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</si>
  <si>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</si>
  <si>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</si>
  <si>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</si>
  <si>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</si>
  <si>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</si>
  <si>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</si>
  <si>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</si>
  <si>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</si>
  <si>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</si>
  <si>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</si>
  <si>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</si>
  <si>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</si>
  <si>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</si>
  <si>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</si>
  <si>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</si>
  <si>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</si>
  <si>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</si>
  <si>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</si>
  <si>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</si>
  <si>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</si>
  <si>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</si>
  <si>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</si>
  <si>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</si>
  <si>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</si>
  <si>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</si>
  <si>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</si>
  <si>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</si>
  <si>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</si>
  <si>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</si>
  <si>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</si>
  <si>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</si>
  <si>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</si>
  <si>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</si>
  <si>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</si>
  <si>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</si>
  <si>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</si>
  <si>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</si>
  <si>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</si>
  <si>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</si>
  <si>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</si>
  <si>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</si>
  <si>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</si>
  <si>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</si>
  <si>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</si>
  <si>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</si>
  <si>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</si>
  <si>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</si>
  <si>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</si>
  <si>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</si>
  <si>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</si>
  <si>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</si>
  <si>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</si>
  <si>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</si>
  <si>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</si>
  <si>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</si>
  <si>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</si>
  <si>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</si>
  <si>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</si>
  <si>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</si>
  <si>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</si>
  <si>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</si>
  <si>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</si>
  <si>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</si>
  <si>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</si>
  <si>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</si>
  <si>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</si>
  <si>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</si>
  <si>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</si>
  <si>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</si>
  <si>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</si>
  <si>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</si>
  <si>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</si>
  <si>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</si>
  <si>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</si>
  <si>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</si>
  <si>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</si>
  <si>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</si>
  <si>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</si>
  <si>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</si>
  <si>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</si>
  <si>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</si>
  <si>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</si>
  <si>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</si>
  <si>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</si>
  <si>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</si>
  <si>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</si>
  <si>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</si>
  <si>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</si>
  <si>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</si>
  <si>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</si>
  <si>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</si>
  <si>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</si>
  <si>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</si>
  <si>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</si>
  <si>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</si>
  <si>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</si>
  <si>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</si>
  <si>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</si>
  <si>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</si>
  <si>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</si>
  <si>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</si>
  <si>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</si>
  <si>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</si>
  <si>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</si>
  <si>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</si>
  <si>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</si>
  <si>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</si>
  <si>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</si>
  <si>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</si>
  <si>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</si>
  <si>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</si>
  <si>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</si>
  <si>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</si>
  <si>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</si>
  <si>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</si>
  <si>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</si>
  <si>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</si>
  <si>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</si>
  <si>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</si>
  <si>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</si>
  <si>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</si>
  <si>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</si>
  <si>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</si>
  <si>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</si>
  <si>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</si>
  <si>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</si>
  <si>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</si>
  <si>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</si>
  <si>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</si>
  <si>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</si>
  <si>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</si>
  <si>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</si>
  <si>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</si>
  <si>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</si>
  <si>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</si>
  <si>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</si>
  <si>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</si>
  <si>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</si>
  <si>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</si>
  <si>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</si>
  <si>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</si>
  <si>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</si>
  <si>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</si>
  <si>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</si>
  <si>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</si>
  <si>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</si>
  <si>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</si>
  <si>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</si>
  <si>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</si>
  <si>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</si>
  <si>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</si>
  <si>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</si>
  <si>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</si>
  <si>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</si>
  <si>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</si>
  <si>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</si>
  <si>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</si>
  <si>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</si>
  <si>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</si>
  <si>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</si>
  <si>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</si>
  <si>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</si>
  <si>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</si>
  <si>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</si>
  <si>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</si>
  <si>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</si>
  <si>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</si>
  <si>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</si>
  <si>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</si>
  <si>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</si>
  <si>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</si>
  <si>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</si>
  <si>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</si>
  <si>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</si>
  <si>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</si>
  <si>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</si>
  <si>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</si>
  <si>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</si>
  <si>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</si>
  <si>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</si>
  <si>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</si>
  <si>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</si>
  <si>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</si>
  <si>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</si>
  <si>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</si>
  <si>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</si>
  <si>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</si>
  <si>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</si>
  <si>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</si>
  <si>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</si>
  <si>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</si>
  <si>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</si>
  <si>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</si>
  <si>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</si>
  <si>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</si>
  <si>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</si>
  <si>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</si>
  <si>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</si>
  <si>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</si>
  <si>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</si>
  <si>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</si>
  <si>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</si>
  <si>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</si>
  <si>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</si>
  <si>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</si>
  <si>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</si>
  <si>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</si>
  <si>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</si>
  <si>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</si>
  <si>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</si>
  <si>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</si>
  <si>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</si>
  <si>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</si>
  <si>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</si>
  <si>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</si>
  <si>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</si>
  <si>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</si>
  <si>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</si>
  <si>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</si>
  <si>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</si>
  <si>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</si>
  <si>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</si>
  <si>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</si>
  <si>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</si>
  <si>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</si>
  <si>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</si>
  <si>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</si>
  <si>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</si>
  <si>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</si>
  <si>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</si>
  <si>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</si>
  <si>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</si>
  <si>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</si>
  <si>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</si>
  <si>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</si>
  <si>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</si>
  <si>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</si>
  <si>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</si>
  <si>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</si>
  <si>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</si>
  <si>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</si>
  <si>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</si>
  <si>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</si>
  <si>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</si>
  <si>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</si>
  <si>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</si>
  <si>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</si>
  <si>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</si>
  <si>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</si>
  <si>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</si>
  <si>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</si>
  <si>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</si>
  <si>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</si>
  <si>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</si>
  <si>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</si>
  <si>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</si>
  <si>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</si>
  <si>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</si>
  <si>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</si>
  <si>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</si>
  <si>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</si>
  <si>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</si>
  <si>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</si>
  <si>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</si>
  <si>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</si>
  <si>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</si>
  <si>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</si>
  <si>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</si>
  <si>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</si>
  <si>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</si>
  <si>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</si>
  <si>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</si>
  <si>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</si>
  <si>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</si>
  <si>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</si>
  <si>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</si>
  <si>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</si>
  <si>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</si>
  <si>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</si>
  <si>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</si>
  <si>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</si>
  <si>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</si>
  <si>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</si>
  <si>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</si>
  <si>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</si>
  <si>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</si>
  <si>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</si>
  <si>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</si>
  <si>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</si>
  <si>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</si>
  <si>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</si>
  <si>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</si>
  <si>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</si>
  <si>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</si>
  <si>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</si>
  <si>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</si>
  <si>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</si>
  <si>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</si>
  <si>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</si>
  <si>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</si>
  <si>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</si>
  <si>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</si>
  <si>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</si>
  <si>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</si>
  <si>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</si>
  <si>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</si>
  <si>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</si>
  <si>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</si>
  <si>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</si>
  <si>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</si>
  <si>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</si>
  <si>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</si>
  <si>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</si>
  <si>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</si>
  <si>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</si>
  <si>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</si>
  <si>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</si>
  <si>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</si>
  <si>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</si>
  <si>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</si>
  <si>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</si>
  <si>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</si>
  <si>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</si>
  <si>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</si>
  <si>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</si>
  <si>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</si>
  <si>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</si>
  <si>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</si>
  <si>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</si>
  <si>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</si>
  <si>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</si>
  <si>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</si>
  <si>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</si>
  <si>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</si>
  <si>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</si>
  <si>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</si>
  <si>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</si>
  <si>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</si>
  <si>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</si>
  <si>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</si>
  <si>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</si>
  <si>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</si>
  <si>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</si>
  <si>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</si>
  <si>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</si>
  <si>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</si>
  <si>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</si>
  <si>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</si>
  <si>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</si>
  <si>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</si>
  <si>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</si>
  <si>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</si>
  <si>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</si>
  <si>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</si>
  <si>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</si>
  <si>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</si>
  <si>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</si>
  <si>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</si>
  <si>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</si>
  <si>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</si>
  <si>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</si>
  <si>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</si>
  <si>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</si>
  <si>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</si>
  <si>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</si>
  <si>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</si>
  <si>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</si>
  <si>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</si>
  <si>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</si>
  <si>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</si>
  <si>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</si>
  <si>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</si>
  <si>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</si>
  <si>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</si>
  <si>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</si>
  <si>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</si>
  <si>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</si>
  <si>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</si>
  <si>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</si>
  <si>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</si>
  <si>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</si>
  <si>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</si>
  <si>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</si>
  <si>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</si>
  <si>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</si>
  <si>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</si>
  <si>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</si>
  <si>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</si>
  <si>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</si>
  <si>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</si>
  <si>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</si>
  <si>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</si>
  <si>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</si>
  <si>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</si>
  <si>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</si>
  <si>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</si>
  <si>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</si>
  <si>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</si>
  <si>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</si>
  <si>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</si>
  <si>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</si>
  <si>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</si>
  <si>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</si>
  <si>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</si>
  <si>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</si>
  <si>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</si>
  <si>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</si>
  <si>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</si>
  <si>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</si>
  <si>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</si>
  <si>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</si>
  <si>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</si>
  <si>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</si>
  <si>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</si>
  <si>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</si>
  <si>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</si>
  <si>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</si>
  <si>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RSM US LLP</t>
  </si>
  <si>
    <t>Mandy Pittman</t>
  </si>
  <si>
    <t>One South Wacker Drive</t>
  </si>
  <si>
    <t>Chicago</t>
  </si>
  <si>
    <t>IL</t>
  </si>
  <si>
    <t>312-634-4414</t>
  </si>
  <si>
    <t>312-634-5524</t>
  </si>
  <si>
    <t>066-003346</t>
  </si>
  <si>
    <t>Mandy.Pittman@RSMUS.com</t>
  </si>
  <si>
    <t>Cook</t>
  </si>
  <si>
    <t>A.E.R.O. Special Education Cooperative</t>
  </si>
  <si>
    <t>7600 South Mason Avenue</t>
  </si>
  <si>
    <t>Burbank</t>
  </si>
  <si>
    <t>Dr. James Gunnell</t>
  </si>
  <si>
    <t>jgunnell@aerosped.org</t>
  </si>
  <si>
    <t>708-496-3395 x113</t>
  </si>
  <si>
    <t>708-496-3920</t>
  </si>
  <si>
    <t>Terry LaBella</t>
  </si>
  <si>
    <t>talabella@sbcglobal.net</t>
  </si>
  <si>
    <t>708-952-0620</t>
  </si>
  <si>
    <t>708-953-9340</t>
  </si>
  <si>
    <t>Dr. Vanessa Kinder</t>
  </si>
  <si>
    <t>vkinder@s-cook.org</t>
  </si>
  <si>
    <t>708-754-6600</t>
  </si>
  <si>
    <t>Revenue 1999 - $153,553 Other Revenue</t>
  </si>
  <si>
    <t>Revenue 3299 - $185,463 DRS Reimbursement Grant</t>
  </si>
  <si>
    <t>Revenue 4799 - $140,104 Workforce Investment Act Grant Cook County</t>
  </si>
  <si>
    <t>Worth Township Trustees of Schools</t>
  </si>
  <si>
    <t>(attachment of ISBE 62-18)</t>
  </si>
  <si>
    <t>County</t>
  </si>
  <si>
    <t>Cook  07-016-1240-61</t>
  </si>
  <si>
    <t xml:space="preserve">  ILLINOIS STATE BOARD OF EDUCATION</t>
  </si>
  <si>
    <t xml:space="preserve">          100 NORTH FIRST STREET</t>
  </si>
  <si>
    <t xml:space="preserve">   SPRINGFIELD,ILLINOIS 62777-0001</t>
  </si>
  <si>
    <t>District/Joint Agreement No.</t>
  </si>
  <si>
    <t xml:space="preserve">    0347</t>
  </si>
  <si>
    <t xml:space="preserve">   SCHEDULE OF EXPENDITURES OF FEDERAL AWARDS </t>
  </si>
  <si>
    <t xml:space="preserve">              YEAR ENDED JUNE 30, 2017</t>
  </si>
  <si>
    <t xml:space="preserve">    Federal Agency/</t>
  </si>
  <si>
    <t>Fund and</t>
  </si>
  <si>
    <t>ISBE</t>
  </si>
  <si>
    <t xml:space="preserve">    Pass-though Grantor/</t>
  </si>
  <si>
    <t>Account</t>
  </si>
  <si>
    <t>Project</t>
  </si>
  <si>
    <t>7/1/15-</t>
  </si>
  <si>
    <t>7/1/16-</t>
  </si>
  <si>
    <t>Final</t>
  </si>
  <si>
    <t xml:space="preserve">    Program Name</t>
  </si>
  <si>
    <t>Number</t>
  </si>
  <si>
    <t>6/30/16</t>
  </si>
  <si>
    <t>6/30/17</t>
  </si>
  <si>
    <t>Encumbrances</t>
  </si>
  <si>
    <t>(J)</t>
  </si>
  <si>
    <t>U.S. Department of Education:</t>
  </si>
  <si>
    <t xml:space="preserve">  Passed through Illinois State Board</t>
  </si>
  <si>
    <t xml:space="preserve">  of Education:</t>
  </si>
  <si>
    <t>Special Education Cluster</t>
  </si>
  <si>
    <t xml:space="preserve">     Special Education -</t>
  </si>
  <si>
    <t>1-4600</t>
  </si>
  <si>
    <t>84.173A</t>
  </si>
  <si>
    <t>15-4600-00</t>
  </si>
  <si>
    <t xml:space="preserve">           Preschool Incentive Grant</t>
  </si>
  <si>
    <t>16-4600-00</t>
  </si>
  <si>
    <t>17-4600-00</t>
  </si>
  <si>
    <t xml:space="preserve">     Special Education - Grants to State:</t>
  </si>
  <si>
    <t xml:space="preserve">           I.D.E.A. Flow Through</t>
  </si>
  <si>
    <t>1-4620</t>
  </si>
  <si>
    <t>84.027A</t>
  </si>
  <si>
    <t>15-4620-00</t>
  </si>
  <si>
    <t>School District 104</t>
  </si>
  <si>
    <t>School District 108</t>
  </si>
  <si>
    <t>School District 109</t>
  </si>
  <si>
    <t>School District 110</t>
  </si>
  <si>
    <t>School District 111</t>
  </si>
  <si>
    <t>School District 122</t>
  </si>
  <si>
    <t>School District 123</t>
  </si>
  <si>
    <t>School District 124</t>
  </si>
  <si>
    <t>School District 217</t>
  </si>
  <si>
    <t>School District 220</t>
  </si>
  <si>
    <t>School District 229</t>
  </si>
  <si>
    <t>School District 231</t>
  </si>
  <si>
    <t>16-4620-00</t>
  </si>
  <si>
    <t>17-4620-00</t>
  </si>
  <si>
    <t xml:space="preserve">               Total Flow Through</t>
  </si>
  <si>
    <t>Special Education Cluster Total</t>
  </si>
  <si>
    <t xml:space="preserve">   Rehabilitative Services - Vocational Rehabilitation Grants</t>
  </si>
  <si>
    <t>84.126</t>
  </si>
  <si>
    <t>15-4950-00</t>
  </si>
  <si>
    <t>N/A</t>
  </si>
  <si>
    <t>16-4950-00</t>
  </si>
  <si>
    <t>17-4950-00</t>
  </si>
  <si>
    <t xml:space="preserve">            Total Department of Education</t>
  </si>
  <si>
    <t>U.S. Department of Agriculture:</t>
  </si>
  <si>
    <t xml:space="preserve">  Passed through Illinois State Board of Education:</t>
  </si>
  <si>
    <t>1-4215</t>
  </si>
  <si>
    <t>10.556</t>
  </si>
  <si>
    <t>15-4215-00</t>
  </si>
  <si>
    <t xml:space="preserve">      Special Milk</t>
  </si>
  <si>
    <t>16-4215-00</t>
  </si>
  <si>
    <t>17-4215-00</t>
  </si>
  <si>
    <t xml:space="preserve">                   Total U.S. Department of Agriculture</t>
  </si>
  <si>
    <t>U.S. Department of Health and Human Services:</t>
  </si>
  <si>
    <t xml:space="preserve">  Passed through Illinois Department of Healthcare and Family Services:</t>
  </si>
  <si>
    <t xml:space="preserve">   Passed through Peoria School District:</t>
  </si>
  <si>
    <t xml:space="preserve">     Medicaid Flow Through (Administrative Outreach)</t>
  </si>
  <si>
    <t>1-4900</t>
  </si>
  <si>
    <t>93.778</t>
  </si>
  <si>
    <t>15-4900-00</t>
  </si>
  <si>
    <t>16-4900-00</t>
  </si>
  <si>
    <t>17-4900-00</t>
  </si>
  <si>
    <t xml:space="preserve">                   Total U.S. Department of Health and Human Services</t>
  </si>
  <si>
    <t>U.S. Department of Labor:</t>
  </si>
  <si>
    <t xml:space="preserve">     Workforce Investment Act - Academic</t>
  </si>
  <si>
    <t>1-4530</t>
  </si>
  <si>
    <t>17.259</t>
  </si>
  <si>
    <t>2015-403</t>
  </si>
  <si>
    <t>2016-403</t>
  </si>
  <si>
    <t>2017-403</t>
  </si>
  <si>
    <t xml:space="preserve">                   Total U.S. Department of Labor</t>
  </si>
  <si>
    <t xml:space="preserve">                        Total Federal Awards</t>
  </si>
  <si>
    <t>See Note to Schedule of Expenditures of Federal Awards</t>
  </si>
  <si>
    <t>N/A   Not available</t>
  </si>
  <si>
    <t>CFDA   Catalog of Federal Domestic Assistance</t>
  </si>
  <si>
    <r>
      <t xml:space="preserve">Of the federal expenditures presented in the schedule, </t>
    </r>
    <r>
      <rPr>
        <b/>
        <sz val="9"/>
        <rFont val="Arial"/>
        <family val="2"/>
      </rPr>
      <t>AERO Special Education Cooperative</t>
    </r>
    <r>
      <rPr>
        <sz val="9"/>
        <rFont val="Arial"/>
        <family val="2"/>
      </rPr>
      <t xml:space="preserve"> provided federal awards to subrecipients as follows:</t>
    </r>
  </si>
  <si>
    <r>
      <t xml:space="preserve">The following amounts were expended in the form of non-cash assistance by </t>
    </r>
    <r>
      <rPr>
        <b/>
        <sz val="9"/>
        <rFont val="Arial"/>
        <family val="2"/>
      </rPr>
      <t xml:space="preserve">AERO Special Education Cooperative </t>
    </r>
    <r>
      <rPr>
        <sz val="9"/>
        <rFont val="Arial"/>
        <family val="2"/>
      </rPr>
      <t xml:space="preserve">and </t>
    </r>
    <r>
      <rPr>
        <b/>
        <sz val="9"/>
        <rFont val="Arial"/>
        <family val="2"/>
      </rPr>
      <t>should be</t>
    </r>
    <r>
      <rPr>
        <sz val="9"/>
        <rFont val="Arial"/>
        <family val="2"/>
      </rPr>
      <t xml:space="preserve"> included in the Schedule of Expenditures of Federal Awards:</t>
    </r>
  </si>
  <si>
    <t>Special Education - Grants to States</t>
  </si>
  <si>
    <t>Total IDEA Flow Through</t>
  </si>
  <si>
    <t>Unmodified</t>
  </si>
  <si>
    <t>84.027 / 84.173</t>
  </si>
  <si>
    <t>IDEA Special Education Cluster</t>
  </si>
  <si>
    <t>All awards for 2017</t>
  </si>
  <si>
    <r>
      <t xml:space="preserve">The accompanying Schedule of Expenditures of Federal Awards includes the federal grant activity of </t>
    </r>
    <r>
      <rPr>
        <b/>
        <sz val="9"/>
        <rFont val="Arial"/>
        <family val="2"/>
      </rPr>
      <t>A.E.R.O. Special Education Cooperative</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</si>
  <si>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</si>
  <si>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The Cooperative submitted its 2016 data collection form on June 1, 2017. As noted in the criteria, the data collection form was greater than 30 days past due.</t>
  </si>
  <si>
    <t>As part of the policies and procedures update, management will include a section on compliance, with the creation of a compliance calendar to ensure all compliance fillings are completed on a timely basis.</t>
  </si>
  <si>
    <t>Maggie Lesniak, Chief School Business Official</t>
  </si>
  <si>
    <t>AERO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</si>
</sst>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rgb="FFFF0000"/>
      <name val="Calibri"/>
      <family val="2"/>
      <scheme val="minor"/>
    </font>
    <font>
      <sz val="10"/>
      <name val="Calibri"/>
      <family val="2"/>
      <scheme val="minor"/>
    </font>
    <font>
      <sz val="10"/>
      <color rgb="FF0000CC"/>
      <name val="Calibri"/>
      <family val="2"/>
      <scheme val="minor"/>
    </font>
    <font>
      <sz val="10"/>
      <color indexed="12"/>
      <name val="Calibri"/>
      <family val="2"/>
      <scheme val="minor"/>
    </font>
    <font>
      <b/>
      <sz val="10"/>
      <name val="Calibri"/>
      <family val="2"/>
      <scheme val="minor"/>
    </font>
    <font>
      <b/>
      <sz val="10"/>
      <color indexed="12"/>
      <name val="Calibri"/>
      <family val="2"/>
      <scheme val="minor"/>
    </font>
    <font>
      <b/>
      <sz val="10"/>
      <color rgb="FFFF0000"/>
      <name val="Calibri"/>
      <family val="2"/>
      <scheme val="minor"/>
    </font>
    <font>
      <b/>
      <sz val="10"/>
      <color indexed="10"/>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64"/>
      </top>
      <bottom style="thin">
        <color indexed="8"/>
      </bottom>
      <diagonal/>
    </border>
    <border>
      <left/>
      <right/>
      <top/>
      <bottom style="double">
        <color indexed="8"/>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7" fontId="122" fillId="0" borderId="0" xfId="17" applyFont="1" applyFill="1" applyProtection="1"/>
    <xf numFmtId="37" fontId="123" fillId="0" borderId="0" xfId="17" applyFont="1" applyFill="1" applyProtection="1"/>
    <xf numFmtId="37" fontId="123" fillId="0" borderId="0" xfId="17" applyFont="1" applyFill="1" applyAlignment="1" applyProtection="1">
      <alignment horizontal="left" vertical="center"/>
    </xf>
    <xf numFmtId="37" fontId="123" fillId="0" borderId="161" xfId="17" applyFont="1" applyFill="1" applyBorder="1" applyProtection="1"/>
    <xf numFmtId="0" fontId="124" fillId="0" borderId="0" xfId="0" applyFont="1" applyFill="1"/>
    <xf numFmtId="39" fontId="123" fillId="0" borderId="0" xfId="0" applyNumberFormat="1" applyFont="1" applyFill="1" applyAlignment="1">
      <alignment horizontal="right" vertical="center"/>
    </xf>
    <xf numFmtId="39" fontId="124" fillId="0" borderId="0" xfId="0" applyNumberFormat="1" applyFont="1" applyFill="1" applyBorder="1" applyAlignment="1">
      <alignment horizontal="left" vertical="center"/>
    </xf>
    <xf numFmtId="37" fontId="123" fillId="0" borderId="161" xfId="17" applyFont="1" applyFill="1" applyBorder="1" applyAlignment="1" applyProtection="1">
      <alignment horizontal="left"/>
    </xf>
    <xf numFmtId="39" fontId="123" fillId="0" borderId="0" xfId="17" applyNumberFormat="1" applyFont="1" applyFill="1" applyProtection="1"/>
    <xf numFmtId="39" fontId="123" fillId="0" borderId="161" xfId="17" applyNumberFormat="1" applyFont="1" applyFill="1" applyBorder="1" applyProtection="1"/>
    <xf numFmtId="37" fontId="123" fillId="0" borderId="0" xfId="17" applyFont="1" applyFill="1"/>
    <xf numFmtId="37" fontId="125" fillId="0" borderId="0" xfId="17" applyFont="1" applyFill="1" applyAlignment="1">
      <alignment horizontal="center"/>
    </xf>
    <xf numFmtId="37" fontId="123" fillId="0" borderId="0" xfId="17" applyFont="1" applyFill="1" applyAlignment="1" applyProtection="1">
      <alignment horizontal="center"/>
    </xf>
    <xf numFmtId="37" fontId="123" fillId="0" borderId="0" xfId="17" quotePrefix="1" applyFont="1" applyFill="1" applyAlignment="1" applyProtection="1">
      <alignment horizontal="center"/>
    </xf>
    <xf numFmtId="37" fontId="123" fillId="0" borderId="161" xfId="17" applyFont="1" applyFill="1" applyBorder="1" applyAlignment="1" applyProtection="1">
      <alignment horizontal="center"/>
    </xf>
    <xf numFmtId="39" fontId="124" fillId="0" borderId="0" xfId="0" applyNumberFormat="1" applyFont="1" applyFill="1" applyAlignment="1">
      <alignment horizontal="left" vertical="center"/>
    </xf>
    <xf numFmtId="41" fontId="123" fillId="0" borderId="0" xfId="17" applyNumberFormat="1" applyFont="1" applyFill="1" applyProtection="1"/>
    <xf numFmtId="41" fontId="123" fillId="0" borderId="161" xfId="17" applyNumberFormat="1" applyFont="1" applyFill="1" applyBorder="1" applyProtection="1"/>
    <xf numFmtId="37" fontId="126" fillId="0" borderId="0" xfId="17" applyFont="1" applyFill="1" applyProtection="1"/>
    <xf numFmtId="37" fontId="123" fillId="0" borderId="0" xfId="17" applyFont="1" applyFill="1" applyAlignment="1" applyProtection="1">
      <alignment horizontal="left"/>
    </xf>
    <xf numFmtId="37" fontId="123" fillId="0" borderId="0" xfId="17" quotePrefix="1" applyFont="1" applyFill="1" applyBorder="1" applyAlignment="1" applyProtection="1">
      <alignment horizontal="center"/>
    </xf>
    <xf numFmtId="41" fontId="123" fillId="0" borderId="0" xfId="17" applyNumberFormat="1" applyFont="1" applyFill="1" applyBorder="1" applyAlignment="1" applyProtection="1">
      <alignment horizontal="right" vertical="center"/>
    </xf>
    <xf numFmtId="41" fontId="124" fillId="0" borderId="0" xfId="0" applyNumberFormat="1" applyFont="1" applyFill="1"/>
    <xf numFmtId="37" fontId="123" fillId="0" borderId="0" xfId="17" applyFont="1" applyFill="1" applyBorder="1" applyProtection="1"/>
    <xf numFmtId="0" fontId="123" fillId="0" borderId="0" xfId="0" applyFont="1" applyFill="1" applyBorder="1"/>
    <xf numFmtId="0" fontId="124" fillId="0" borderId="0" xfId="0" applyFont="1" applyFill="1" applyBorder="1"/>
    <xf numFmtId="39" fontId="123" fillId="0" borderId="0" xfId="0" applyNumberFormat="1" applyFont="1" applyFill="1" applyBorder="1" applyAlignment="1">
      <alignment horizontal="right" vertical="center"/>
    </xf>
    <xf numFmtId="37" fontId="123" fillId="0" borderId="0" xfId="17" applyFont="1" applyFill="1" applyBorder="1" applyAlignment="1" applyProtection="1">
      <alignment horizontal="center"/>
    </xf>
    <xf numFmtId="41" fontId="123" fillId="0" borderId="162" xfId="17" applyNumberFormat="1" applyFont="1" applyFill="1" applyBorder="1" applyAlignment="1" applyProtection="1">
      <alignment horizontal="right" vertical="center"/>
    </xf>
    <xf numFmtId="41" fontId="127" fillId="0" borderId="0" xfId="17" quotePrefix="1" applyNumberFormat="1" applyFont="1" applyFill="1" applyBorder="1" applyAlignment="1" applyProtection="1">
      <alignment horizontal="right" vertical="center"/>
    </xf>
    <xf numFmtId="41" fontId="123" fillId="0" borderId="0" xfId="17" applyNumberFormat="1" applyFont="1" applyFill="1" applyAlignment="1" applyProtection="1">
      <alignment horizontal="right" vertical="center"/>
    </xf>
    <xf numFmtId="37" fontId="123" fillId="0" borderId="0" xfId="17" applyFont="1" applyFill="1" applyAlignment="1" applyProtection="1">
      <alignment horizontal="left" indent="6"/>
    </xf>
    <xf numFmtId="41" fontId="123" fillId="0" borderId="77" xfId="17" applyNumberFormat="1" applyFont="1" applyFill="1" applyBorder="1" applyAlignment="1" applyProtection="1">
      <alignment horizontal="right" vertical="center"/>
    </xf>
    <xf numFmtId="41" fontId="123" fillId="0" borderId="161" xfId="17" applyNumberFormat="1" applyFont="1" applyFill="1" applyBorder="1" applyAlignment="1" applyProtection="1">
      <alignment horizontal="right" vertical="center"/>
    </xf>
    <xf numFmtId="0" fontId="123" fillId="0" borderId="0" xfId="0" applyFont="1" applyFill="1"/>
    <xf numFmtId="41" fontId="128" fillId="0" borderId="0" xfId="17" applyNumberFormat="1" applyFont="1" applyFill="1" applyAlignment="1" applyProtection="1">
      <alignment horizontal="left" vertical="center"/>
    </xf>
    <xf numFmtId="37" fontId="129" fillId="0" borderId="0" xfId="17" applyFont="1" applyFill="1" applyBorder="1" applyAlignment="1" applyProtection="1">
      <alignment horizontal="left"/>
    </xf>
    <xf numFmtId="17" fontId="123" fillId="0" borderId="0" xfId="17" quotePrefix="1" applyNumberFormat="1" applyFont="1" applyFill="1" applyProtection="1"/>
    <xf numFmtId="41" fontId="123" fillId="0" borderId="0" xfId="0" applyNumberFormat="1" applyFont="1" applyFill="1" applyBorder="1" applyAlignment="1">
      <alignment horizontal="right" vertical="center"/>
    </xf>
    <xf numFmtId="37" fontId="126" fillId="0" borderId="0" xfId="17" applyFont="1" applyFill="1" applyAlignment="1" applyProtection="1">
      <alignment horizontal="right"/>
    </xf>
    <xf numFmtId="37" fontId="123" fillId="0" borderId="77" xfId="17" applyFont="1" applyFill="1" applyBorder="1" applyProtection="1"/>
    <xf numFmtId="17" fontId="123" fillId="0" borderId="77" xfId="17" quotePrefix="1" applyNumberFormat="1" applyFont="1" applyFill="1" applyBorder="1" applyProtection="1"/>
    <xf numFmtId="37" fontId="123" fillId="0" borderId="77" xfId="17" quotePrefix="1" applyFont="1" applyFill="1" applyBorder="1" applyAlignment="1" applyProtection="1">
      <alignment horizontal="center"/>
    </xf>
    <xf numFmtId="41" fontId="122" fillId="0" borderId="77" xfId="0" applyNumberFormat="1" applyFont="1" applyFill="1" applyBorder="1" applyAlignment="1">
      <alignment horizontal="center" vertical="center"/>
    </xf>
    <xf numFmtId="41" fontId="122" fillId="0" borderId="77" xfId="17" applyNumberFormat="1" applyFont="1" applyFill="1" applyBorder="1" applyAlignment="1" applyProtection="1">
      <alignment horizontal="center" vertical="center"/>
    </xf>
    <xf numFmtId="41" fontId="123" fillId="0" borderId="0" xfId="17" applyNumberFormat="1" applyFont="1" applyFill="1" applyBorder="1" applyAlignment="1" applyProtection="1">
      <alignment horizontal="center" vertical="center"/>
    </xf>
    <xf numFmtId="37" fontId="123" fillId="0" borderId="0" xfId="17" applyNumberFormat="1" applyFont="1" applyFill="1" applyBorder="1" applyProtection="1"/>
    <xf numFmtId="37" fontId="123" fillId="0" borderId="77" xfId="17" applyFont="1" applyFill="1" applyBorder="1" applyAlignment="1" applyProtection="1">
      <alignment horizontal="center"/>
    </xf>
    <xf numFmtId="37" fontId="123" fillId="0" borderId="161" xfId="17" applyNumberFormat="1" applyFont="1" applyFill="1" applyBorder="1" applyAlignment="1" applyProtection="1">
      <alignment horizontal="right"/>
    </xf>
    <xf numFmtId="37" fontId="123" fillId="0" borderId="0" xfId="17" applyNumberFormat="1" applyFont="1" applyFill="1" applyAlignment="1" applyProtection="1">
      <alignment horizontal="center"/>
    </xf>
    <xf numFmtId="37" fontId="123" fillId="0" borderId="0" xfId="17" applyNumberFormat="1" applyFont="1" applyFill="1" applyProtection="1"/>
    <xf numFmtId="41" fontId="123" fillId="0" borderId="0" xfId="17" applyNumberFormat="1" applyFont="1" applyFill="1" applyBorder="1" applyProtection="1"/>
    <xf numFmtId="37" fontId="123" fillId="0" borderId="0" xfId="17" applyNumberFormat="1" applyFont="1" applyFill="1" applyBorder="1" applyAlignment="1" applyProtection="1">
      <alignment horizontal="center"/>
    </xf>
    <xf numFmtId="41" fontId="123" fillId="0" borderId="77" xfId="17" applyNumberFormat="1" applyFont="1" applyFill="1" applyBorder="1" applyAlignment="1" applyProtection="1">
      <alignment horizontal="right"/>
    </xf>
    <xf numFmtId="41" fontId="123" fillId="0" borderId="77" xfId="17" applyNumberFormat="1" applyFont="1" applyFill="1" applyBorder="1" applyProtection="1"/>
    <xf numFmtId="37" fontId="123" fillId="0" borderId="161" xfId="17" applyNumberFormat="1" applyFont="1" applyFill="1" applyBorder="1" applyProtection="1"/>
    <xf numFmtId="37" fontId="123" fillId="0" borderId="162" xfId="17" applyNumberFormat="1" applyFont="1" applyFill="1" applyBorder="1" applyProtection="1"/>
    <xf numFmtId="41" fontId="123" fillId="0" borderId="75" xfId="17" applyNumberFormat="1" applyFont="1" applyFill="1" applyBorder="1" applyProtection="1"/>
    <xf numFmtId="41" fontId="123" fillId="0" borderId="0" xfId="17" applyNumberFormat="1" applyFont="1" applyFill="1" applyAlignment="1" applyProtection="1">
      <alignment horizontal="right"/>
    </xf>
    <xf numFmtId="41" fontId="123" fillId="0" borderId="150" xfId="17" applyNumberFormat="1" applyFont="1" applyFill="1" applyBorder="1" applyProtection="1"/>
    <xf numFmtId="37" fontId="123" fillId="0" borderId="0" xfId="17" quotePrefix="1" applyNumberFormat="1" applyFont="1" applyFill="1" applyBorder="1" applyAlignment="1" applyProtection="1">
      <alignment horizontal="center"/>
    </xf>
    <xf numFmtId="37" fontId="123" fillId="0" borderId="77" xfId="17" quotePrefix="1" applyNumberFormat="1" applyFont="1" applyFill="1" applyBorder="1" applyAlignment="1" applyProtection="1">
      <alignment horizontal="center"/>
    </xf>
    <xf numFmtId="37" fontId="123" fillId="0" borderId="77" xfId="17" applyNumberFormat="1" applyFont="1" applyFill="1" applyBorder="1" applyProtection="1"/>
    <xf numFmtId="37" fontId="123" fillId="0" borderId="161" xfId="17" applyNumberFormat="1" applyFont="1" applyFill="1" applyBorder="1" applyAlignment="1" applyProtection="1">
      <alignment horizontal="center"/>
    </xf>
    <xf numFmtId="37" fontId="123" fillId="0" borderId="163" xfId="17" applyNumberFormat="1" applyFont="1" applyFill="1" applyBorder="1" applyProtection="1"/>
    <xf numFmtId="41" fontId="123" fillId="0" borderId="164" xfId="17" applyNumberFormat="1" applyFont="1" applyFill="1" applyBorder="1" applyProtection="1"/>
    <xf numFmtId="37" fontId="123" fillId="0" borderId="163" xfId="17" applyNumberFormat="1" applyFont="1" applyFill="1" applyBorder="1" applyAlignment="1" applyProtection="1">
      <alignment horizontal="center"/>
    </xf>
    <xf numFmtId="37" fontId="10" fillId="0" borderId="156" xfId="3" applyNumberFormat="1" applyFont="1" applyBorder="1" applyProtection="1">
      <protection locked="0"/>
    </xf>
    <xf numFmtId="6" fontId="3" fillId="0" borderId="72"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 fontId="10" fillId="0" borderId="158" xfId="3" applyNumberFormat="1" applyFont="1" applyBorder="1" applyAlignment="1" applyProtection="1">
      <alignment horizontal="right" indent="1"/>
      <protection locked="0"/>
    </xf>
    <xf numFmtId="3" fontId="10" fillId="0" borderId="75" xfId="3" applyNumberFormat="1" applyFont="1" applyBorder="1" applyAlignment="1" applyProtection="1">
      <alignment horizontal="right" indent="1"/>
      <protection locked="0"/>
    </xf>
    <xf numFmtId="3" fontId="10" fillId="0" borderId="159" xfId="3" applyNumberFormat="1" applyFont="1" applyBorder="1" applyAlignment="1" applyProtection="1">
      <alignment horizontal="right" inden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3" fontId="10" fillId="0" borderId="76"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7" fontId="123" fillId="0" borderId="161" xfId="17" applyFont="1" applyFill="1" applyBorder="1" applyAlignment="1" applyProtection="1">
      <alignment horizontal="center"/>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1848</v>
      </c>
      <c r="B1" s="199"/>
      <c r="C1" s="199"/>
      <c r="D1" s="200"/>
      <c r="I1" s="2177" t="s">
        <v>466</v>
      </c>
      <c r="J1" s="2178"/>
      <c r="K1" s="2178"/>
      <c r="L1" s="2178"/>
      <c r="M1" s="2178"/>
      <c r="N1" s="2178"/>
      <c r="O1" s="2178"/>
      <c r="P1" s="2178"/>
      <c r="Q1" s="2178"/>
      <c r="R1" s="2178"/>
      <c r="S1" s="2178"/>
    </row>
    <row r="2" spans="1:28" ht="12" customHeight="1">
      <c r="A2" s="201" t="s">
        <v>1849</v>
      </c>
      <c r="D2" s="202"/>
      <c r="I2" s="2179" t="s">
        <v>1133</v>
      </c>
      <c r="J2" s="2178"/>
      <c r="K2" s="2178"/>
      <c r="L2" s="2178"/>
      <c r="M2" s="2178"/>
      <c r="N2" s="2178"/>
      <c r="O2" s="2178"/>
      <c r="P2" s="2178"/>
      <c r="Q2" s="2178"/>
      <c r="R2" s="2178"/>
      <c r="S2" s="2178"/>
    </row>
    <row r="3" spans="1:28" ht="12" customHeight="1">
      <c r="A3" s="1776" t="s">
        <v>1928</v>
      </c>
      <c r="B3" s="1777"/>
      <c r="C3" s="1777"/>
      <c r="D3" s="1778"/>
      <c r="I3" s="2179" t="s">
        <v>55</v>
      </c>
      <c r="J3" s="2178"/>
      <c r="K3" s="2178"/>
      <c r="L3" s="2178"/>
      <c r="M3" s="2178"/>
      <c r="N3" s="2178"/>
      <c r="O3" s="2178"/>
      <c r="P3" s="2178"/>
      <c r="Q3" s="2178"/>
      <c r="R3" s="2178"/>
      <c r="S3" s="2178"/>
    </row>
    <row r="4" spans="1:28" ht="12" customHeight="1">
      <c r="A4" s="191"/>
      <c r="I4" s="2179" t="s">
        <v>604</v>
      </c>
      <c r="J4" s="2178"/>
      <c r="K4" s="2178"/>
      <c r="L4" s="2178"/>
      <c r="M4" s="2178"/>
      <c r="N4" s="2178"/>
      <c r="O4" s="2178"/>
      <c r="P4" s="2178"/>
      <c r="Q4" s="2178"/>
      <c r="R4" s="2178"/>
      <c r="S4" s="2178"/>
    </row>
    <row r="5" spans="1:28" ht="14.1" customHeight="1">
      <c r="B5" s="441"/>
      <c r="C5" s="178" t="s">
        <v>1061</v>
      </c>
      <c r="D5" s="362"/>
      <c r="E5" s="362"/>
      <c r="H5" s="192"/>
      <c r="I5" s="2186" t="s">
        <v>769</v>
      </c>
      <c r="J5" s="2131"/>
      <c r="K5" s="2131"/>
      <c r="L5" s="2131"/>
      <c r="M5" s="2131"/>
      <c r="N5" s="2131"/>
      <c r="O5" s="2131"/>
      <c r="P5" s="2131"/>
      <c r="Q5" s="2131"/>
      <c r="R5" s="2131"/>
      <c r="S5" s="2131"/>
    </row>
    <row r="6" spans="1:28" ht="14.1" customHeight="1">
      <c r="B6" s="441" t="s">
        <v>2063</v>
      </c>
      <c r="C6" s="178" t="s">
        <v>1062</v>
      </c>
      <c r="D6" s="362"/>
      <c r="E6" s="362"/>
      <c r="I6" s="2185" t="s">
        <v>1029</v>
      </c>
      <c r="J6" s="2131"/>
      <c r="K6" s="2131"/>
      <c r="L6" s="2131"/>
      <c r="M6" s="2131"/>
      <c r="N6" s="2131"/>
      <c r="O6" s="2131"/>
      <c r="P6" s="2131"/>
      <c r="Q6" s="2131"/>
      <c r="R6" s="2131"/>
      <c r="S6" s="2131"/>
    </row>
    <row r="7" spans="1:28" ht="12.2" customHeight="1">
      <c r="I7" s="2180">
        <v>42916</v>
      </c>
      <c r="J7" s="2181"/>
      <c r="K7" s="2181"/>
      <c r="L7" s="2181"/>
      <c r="M7" s="2181"/>
      <c r="N7" s="2181"/>
      <c r="O7" s="2181"/>
      <c r="P7" s="2181"/>
      <c r="Q7" s="2181"/>
      <c r="R7" s="2181"/>
      <c r="S7" s="2181"/>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c r="A11" s="2139" t="s">
        <v>1109</v>
      </c>
      <c r="B11" s="2140"/>
      <c r="C11" s="2140"/>
      <c r="D11" s="2140"/>
      <c r="E11" s="2140"/>
      <c r="F11" s="2140"/>
      <c r="G11" s="2140"/>
      <c r="H11" s="2141"/>
      <c r="I11" s="180"/>
      <c r="J11" s="343"/>
      <c r="K11" s="180"/>
      <c r="O11" s="1662" t="s">
        <v>2063</v>
      </c>
      <c r="P11" s="378" t="s">
        <v>223</v>
      </c>
      <c r="Q11" s="183"/>
      <c r="R11" s="181"/>
      <c r="S11" s="180"/>
      <c r="T11" s="2133"/>
      <c r="U11" s="2134"/>
      <c r="V11" s="2134"/>
      <c r="W11" s="2134"/>
      <c r="X11" s="2134"/>
      <c r="Y11" s="2134"/>
      <c r="Z11" s="2134"/>
      <c r="AA11" s="2135"/>
    </row>
    <row r="12" spans="1:28" ht="13.5" customHeight="1">
      <c r="A12" s="363" t="s">
        <v>1078</v>
      </c>
      <c r="B12" s="345"/>
      <c r="C12" s="345"/>
      <c r="D12" s="345"/>
      <c r="E12" s="345"/>
      <c r="F12" s="345"/>
      <c r="G12" s="345"/>
      <c r="H12" s="273"/>
      <c r="I12" s="182"/>
      <c r="J12" s="183"/>
      <c r="K12" s="181"/>
      <c r="O12" s="1663"/>
      <c r="P12" s="378" t="s">
        <v>224</v>
      </c>
      <c r="Q12" s="343"/>
      <c r="R12" s="183"/>
      <c r="S12" s="183"/>
      <c r="T12" s="363" t="s">
        <v>302</v>
      </c>
      <c r="U12" s="271"/>
      <c r="V12" s="271"/>
      <c r="W12" s="271"/>
      <c r="X12" s="271"/>
      <c r="Y12" s="199"/>
      <c r="Z12" s="199"/>
      <c r="AA12" s="200"/>
    </row>
    <row r="13" spans="1:28" ht="13.5" customHeight="1">
      <c r="A13" s="2147">
        <v>7016806060</v>
      </c>
      <c r="B13" s="2148"/>
      <c r="C13" s="2148"/>
      <c r="D13" s="2148"/>
      <c r="E13" s="2148"/>
      <c r="F13" s="2148"/>
      <c r="G13" s="2148"/>
      <c r="H13" s="2149"/>
      <c r="I13" s="184"/>
      <c r="J13" s="183"/>
      <c r="K13" s="181"/>
      <c r="L13" s="183"/>
      <c r="M13" s="183"/>
      <c r="N13" s="183"/>
      <c r="O13" s="183"/>
      <c r="P13" s="183"/>
      <c r="Q13" s="183"/>
      <c r="R13" s="183"/>
      <c r="S13" s="183"/>
      <c r="T13" s="2152" t="s">
        <v>2064</v>
      </c>
      <c r="U13" s="2153"/>
      <c r="V13" s="2153"/>
      <c r="W13" s="2153"/>
      <c r="X13" s="2153"/>
      <c r="Y13" s="2154"/>
      <c r="Z13" s="2154"/>
      <c r="AA13" s="2155"/>
    </row>
    <row r="14" spans="1:28" ht="14.1" customHeight="1">
      <c r="A14" s="363" t="s">
        <v>809</v>
      </c>
      <c r="B14" s="345"/>
      <c r="C14" s="345"/>
      <c r="D14" s="345"/>
      <c r="E14" s="345"/>
      <c r="F14" s="345"/>
      <c r="G14" s="345"/>
      <c r="H14" s="273"/>
      <c r="I14" s="655"/>
      <c r="S14" s="202"/>
      <c r="T14" s="363" t="s">
        <v>1570</v>
      </c>
      <c r="U14" s="271"/>
      <c r="V14" s="271"/>
      <c r="W14" s="271"/>
      <c r="X14" s="271"/>
      <c r="Y14" s="199"/>
      <c r="Z14" s="199"/>
      <c r="AA14" s="200"/>
    </row>
    <row r="15" spans="1:28" ht="13.5" customHeight="1">
      <c r="A15" s="2145" t="s">
        <v>2073</v>
      </c>
      <c r="B15" s="2150"/>
      <c r="C15" s="2150"/>
      <c r="D15" s="2150"/>
      <c r="E15" s="2150"/>
      <c r="F15" s="2150"/>
      <c r="G15" s="2150"/>
      <c r="H15" s="2151"/>
      <c r="T15" s="2117" t="s">
        <v>2065</v>
      </c>
      <c r="U15" s="2118"/>
      <c r="V15" s="2118"/>
      <c r="W15" s="2118"/>
      <c r="X15" s="2118"/>
      <c r="Y15" s="2156"/>
      <c r="Z15" s="2156"/>
      <c r="AA15" s="2157"/>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12" t="s">
        <v>2200</v>
      </c>
      <c r="B17" s="2175"/>
      <c r="C17" s="2175"/>
      <c r="D17" s="2175"/>
      <c r="E17" s="2175"/>
      <c r="F17" s="2175"/>
      <c r="G17" s="2175"/>
      <c r="H17" s="2176"/>
      <c r="T17" s="2162" t="s">
        <v>2066</v>
      </c>
      <c r="U17" s="2163"/>
      <c r="V17" s="2163"/>
      <c r="W17" s="2163"/>
      <c r="X17" s="2163"/>
      <c r="Y17" s="2163"/>
      <c r="Z17" s="2163"/>
      <c r="AA17" s="2164"/>
    </row>
    <row r="18" spans="1:27" ht="13.5" customHeight="1">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874" t="s">
        <v>766</v>
      </c>
      <c r="AA18" s="200"/>
    </row>
    <row r="19" spans="1:27" ht="13.5" customHeight="1">
      <c r="A19" s="2145" t="s">
        <v>2075</v>
      </c>
      <c r="B19" s="2146"/>
      <c r="C19" s="2146"/>
      <c r="D19" s="2146"/>
      <c r="E19" s="2146"/>
      <c r="F19" s="2146"/>
      <c r="G19" s="2146"/>
      <c r="H19" s="2144"/>
      <c r="I19" s="183"/>
      <c r="J19" s="377"/>
      <c r="K19" s="194"/>
      <c r="L19" s="192"/>
      <c r="M19" s="651" t="s">
        <v>355</v>
      </c>
      <c r="P19" s="180"/>
      <c r="Q19" s="180"/>
      <c r="R19" s="180"/>
      <c r="S19" s="184"/>
      <c r="T19" s="2145" t="s">
        <v>2067</v>
      </c>
      <c r="U19" s="2143"/>
      <c r="V19" s="2143"/>
      <c r="W19" s="2144"/>
      <c r="X19" s="2160" t="s">
        <v>2068</v>
      </c>
      <c r="Y19" s="2161"/>
      <c r="Z19" s="2158">
        <v>60606</v>
      </c>
      <c r="AA19" s="2159"/>
    </row>
    <row r="20" spans="1:27" ht="13.5" customHeight="1">
      <c r="A20" s="364" t="s">
        <v>807</v>
      </c>
      <c r="B20" s="278"/>
      <c r="C20" s="278"/>
      <c r="D20" s="278"/>
      <c r="E20" s="278"/>
      <c r="F20" s="278"/>
      <c r="G20" s="278"/>
      <c r="H20" s="282"/>
      <c r="M20" s="470"/>
      <c r="N20" s="181"/>
      <c r="P20" s="181"/>
      <c r="Q20" s="181"/>
      <c r="R20" s="181"/>
      <c r="T20" s="363" t="s">
        <v>304</v>
      </c>
      <c r="U20" s="271"/>
      <c r="V20" s="341"/>
      <c r="W20" s="271"/>
      <c r="X20" s="1875" t="s">
        <v>1080</v>
      </c>
      <c r="Z20" s="199"/>
      <c r="AA20" s="200"/>
    </row>
    <row r="21" spans="1:27" ht="13.5" customHeight="1">
      <c r="A21" s="2142" t="s">
        <v>2076</v>
      </c>
      <c r="B21" s="2143"/>
      <c r="C21" s="2143"/>
      <c r="D21" s="2143"/>
      <c r="E21" s="2143"/>
      <c r="F21" s="2143"/>
      <c r="G21" s="2143"/>
      <c r="H21" s="2144"/>
      <c r="I21" s="2168" t="s">
        <v>767</v>
      </c>
      <c r="J21" s="2131"/>
      <c r="K21" s="2131"/>
      <c r="L21" s="2131"/>
      <c r="M21" s="2131"/>
      <c r="N21" s="2131"/>
      <c r="O21" s="2131"/>
      <c r="P21" s="2131"/>
      <c r="Q21" s="2131"/>
      <c r="R21" s="2131"/>
      <c r="S21" s="2132"/>
      <c r="T21" s="2112" t="s">
        <v>2069</v>
      </c>
      <c r="U21" s="2113"/>
      <c r="V21" s="2113"/>
      <c r="W21" s="2113"/>
      <c r="X21" s="2126" t="s">
        <v>2070</v>
      </c>
      <c r="Y21" s="2124"/>
      <c r="Z21" s="2124"/>
      <c r="AA21" s="2125"/>
    </row>
    <row r="22" spans="1:27" ht="13.5" customHeight="1">
      <c r="A22" s="365" t="s">
        <v>611</v>
      </c>
      <c r="B22" s="279"/>
      <c r="C22" s="279"/>
      <c r="D22" s="279"/>
      <c r="E22" s="279"/>
      <c r="F22" s="279"/>
      <c r="G22" s="279"/>
      <c r="H22" s="280"/>
      <c r="I22" s="2169" t="s">
        <v>1729</v>
      </c>
      <c r="J22" s="2170"/>
      <c r="K22" s="2170"/>
      <c r="L22" s="2170"/>
      <c r="M22" s="2170"/>
      <c r="N22" s="2170"/>
      <c r="O22" s="2170"/>
      <c r="P22" s="2170"/>
      <c r="Q22" s="2170"/>
      <c r="R22" s="2170"/>
      <c r="S22" s="2171"/>
      <c r="T22" s="363" t="s">
        <v>1882</v>
      </c>
      <c r="U22" s="271"/>
      <c r="V22" s="341"/>
      <c r="W22" s="271"/>
      <c r="X22" s="1875" t="s">
        <v>1558</v>
      </c>
      <c r="Z22" s="199"/>
      <c r="AA22" s="200"/>
    </row>
    <row r="23" spans="1:27" ht="13.5" customHeight="1">
      <c r="A23" s="2165"/>
      <c r="B23" s="2166"/>
      <c r="C23" s="2166"/>
      <c r="D23" s="2166"/>
      <c r="E23" s="2166"/>
      <c r="F23" s="2166"/>
      <c r="G23" s="2166"/>
      <c r="H23" s="2167"/>
      <c r="T23" s="2112" t="s">
        <v>2071</v>
      </c>
      <c r="U23" s="2113"/>
      <c r="V23" s="2113"/>
      <c r="W23" s="2113"/>
      <c r="X23" s="2123">
        <v>43434</v>
      </c>
      <c r="Y23" s="2124"/>
      <c r="Z23" s="2124"/>
      <c r="AA23" s="2125"/>
    </row>
    <row r="24" spans="1:27" ht="14.1" customHeight="1">
      <c r="A24" s="366" t="s">
        <v>766</v>
      </c>
      <c r="B24" s="250"/>
      <c r="C24" s="250"/>
      <c r="D24" s="250"/>
      <c r="E24" s="250"/>
      <c r="F24" s="250"/>
      <c r="G24" s="250"/>
      <c r="H24" s="281"/>
      <c r="J24" s="162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c r="A25" s="2142">
        <v>60459</v>
      </c>
      <c r="B25" s="2143"/>
      <c r="C25" s="2143"/>
      <c r="D25" s="2143"/>
      <c r="E25" s="2143"/>
      <c r="F25" s="2143"/>
      <c r="G25" s="2143"/>
      <c r="H25" s="2144"/>
      <c r="I25" s="652"/>
      <c r="J25" s="203"/>
      <c r="K25" s="203"/>
      <c r="L25" s="203"/>
      <c r="M25" s="203"/>
      <c r="N25" s="203"/>
      <c r="O25" s="203"/>
      <c r="P25" s="203"/>
      <c r="Q25" s="203"/>
      <c r="R25" s="203"/>
      <c r="S25" s="204"/>
      <c r="T25" s="2109" t="s">
        <v>2072</v>
      </c>
      <c r="U25" s="2110"/>
      <c r="V25" s="2110"/>
      <c r="W25" s="2110"/>
      <c r="X25" s="2110"/>
      <c r="Y25" s="2110"/>
      <c r="Z25" s="2110"/>
      <c r="AA25" s="2111"/>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00"/>
      <c r="B27" s="660"/>
      <c r="C27" s="666" t="s">
        <v>1358</v>
      </c>
      <c r="D27" s="660"/>
      <c r="E27" s="660"/>
      <c r="I27" s="2197" t="s">
        <v>1876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c r="A28" s="1701"/>
      <c r="B28" s="653"/>
      <c r="C28" s="659" t="s">
        <v>1359</v>
      </c>
      <c r="D28" s="653"/>
      <c r="E28" s="653"/>
      <c r="F28" s="653"/>
      <c r="G28" s="653"/>
      <c r="I28" s="655"/>
      <c r="S28" s="202"/>
      <c r="T28" s="1076"/>
      <c r="U28" s="1077"/>
      <c r="V28" s="1077"/>
      <c r="W28" s="1079" t="s">
        <v>1215</v>
      </c>
      <c r="X28" s="1077"/>
      <c r="Y28" s="1077"/>
      <c r="Z28" s="1077"/>
      <c r="AA28" s="1078"/>
    </row>
    <row r="29" spans="1:27" ht="14.1" customHeight="1">
      <c r="A29" s="1701"/>
      <c r="B29" s="1082"/>
      <c r="C29" s="665" t="s">
        <v>961</v>
      </c>
      <c r="D29" s="653"/>
      <c r="E29" s="1082" t="s">
        <v>2063</v>
      </c>
      <c r="F29" s="1469" t="s">
        <v>1556</v>
      </c>
      <c r="G29" s="653"/>
      <c r="I29" s="274"/>
      <c r="J29" s="1662" t="s">
        <v>2063</v>
      </c>
      <c r="K29" s="181" t="s">
        <v>656</v>
      </c>
      <c r="L29" s="389"/>
      <c r="M29" s="194" t="s">
        <v>105</v>
      </c>
      <c r="N29" s="185" t="s">
        <v>1890</v>
      </c>
      <c r="O29" s="185"/>
      <c r="P29" s="185"/>
      <c r="Q29" s="185"/>
      <c r="R29" s="185"/>
      <c r="S29" s="664"/>
      <c r="T29" s="55"/>
      <c r="U29" s="55"/>
      <c r="V29" s="55"/>
      <c r="W29" s="55"/>
      <c r="X29" s="55"/>
      <c r="Y29" s="55"/>
      <c r="Z29" s="55"/>
      <c r="AA29" s="1078"/>
    </row>
    <row r="30" spans="1:27" ht="13.5" customHeight="1">
      <c r="A30" s="1702"/>
      <c r="B30" s="1082"/>
      <c r="C30" s="665" t="s">
        <v>1360</v>
      </c>
      <c r="D30" s="181"/>
      <c r="E30" s="181"/>
      <c r="F30" s="1269"/>
      <c r="G30" s="653"/>
      <c r="H30" s="653"/>
      <c r="I30" s="274"/>
      <c r="J30" s="1662" t="s">
        <v>2063</v>
      </c>
      <c r="K30" s="181" t="s">
        <v>656</v>
      </c>
      <c r="L30" s="389"/>
      <c r="M30" s="194" t="s">
        <v>105</v>
      </c>
      <c r="N30" s="185" t="s">
        <v>1877</v>
      </c>
      <c r="O30" s="185"/>
      <c r="P30" s="185"/>
      <c r="Q30" s="185"/>
      <c r="R30" s="185"/>
      <c r="S30" s="275"/>
      <c r="T30" s="55"/>
      <c r="U30" s="55"/>
      <c r="V30" s="55"/>
      <c r="W30" s="55"/>
      <c r="X30" s="55"/>
      <c r="Y30" s="55"/>
      <c r="Z30" s="55"/>
      <c r="AA30" s="202"/>
    </row>
    <row r="31" spans="1:27" ht="13.5" customHeight="1">
      <c r="A31" s="1702"/>
      <c r="B31" s="1082"/>
      <c r="C31" s="665" t="s">
        <v>1361</v>
      </c>
      <c r="D31" s="181"/>
      <c r="E31" s="181"/>
      <c r="F31" s="181"/>
      <c r="G31" s="181"/>
      <c r="H31" s="181"/>
      <c r="I31" s="274"/>
      <c r="J31" s="1662"/>
      <c r="K31" s="194" t="s">
        <v>1031</v>
      </c>
      <c r="L31" s="1662" t="s">
        <v>2063</v>
      </c>
      <c r="M31" s="194" t="s">
        <v>105</v>
      </c>
      <c r="N31" s="185" t="s">
        <v>2059</v>
      </c>
      <c r="O31" s="182"/>
      <c r="P31" s="182"/>
      <c r="Q31" s="182"/>
      <c r="R31" s="182"/>
      <c r="S31" s="275"/>
      <c r="T31" s="55"/>
      <c r="U31" s="55"/>
      <c r="V31" s="55"/>
      <c r="W31" s="55"/>
      <c r="X31" s="55"/>
      <c r="Y31" s="55"/>
      <c r="Z31" s="55"/>
      <c r="AA31" s="202"/>
    </row>
    <row r="32" spans="1:27" ht="6" customHeight="1">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1663" t="s">
        <v>2063</v>
      </c>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12" t="s">
        <v>2077</v>
      </c>
      <c r="B38" s="2175"/>
      <c r="C38" s="2175"/>
      <c r="D38" s="2175"/>
      <c r="E38" s="2175"/>
      <c r="F38" s="2143"/>
      <c r="G38" s="2143"/>
      <c r="H38" s="2144"/>
      <c r="I38" s="2191" t="s">
        <v>2081</v>
      </c>
      <c r="J38" s="2118"/>
      <c r="K38" s="2118"/>
      <c r="L38" s="2118"/>
      <c r="M38" s="2118"/>
      <c r="N38" s="2118"/>
      <c r="O38" s="2118"/>
      <c r="P38" s="2115"/>
      <c r="Q38" s="2115"/>
      <c r="R38" s="2115"/>
      <c r="S38" s="2116"/>
      <c r="T38" s="2117" t="s">
        <v>2085</v>
      </c>
      <c r="U38" s="2118"/>
      <c r="V38" s="2118"/>
      <c r="W38" s="2118"/>
      <c r="X38" s="2115"/>
      <c r="Y38" s="2115"/>
      <c r="Z38" s="2115"/>
      <c r="AA38" s="2116"/>
    </row>
    <row r="39" spans="1:27" ht="12" customHeight="1">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c r="A40" s="2198" t="s">
        <v>2078</v>
      </c>
      <c r="B40" s="2199"/>
      <c r="C40" s="2200"/>
      <c r="D40" s="2200"/>
      <c r="E40" s="2200"/>
      <c r="F40" s="2201"/>
      <c r="G40" s="2201"/>
      <c r="H40" s="2202"/>
      <c r="I40" s="2119" t="s">
        <v>2082</v>
      </c>
      <c r="J40" s="2121"/>
      <c r="K40" s="2121"/>
      <c r="L40" s="2121"/>
      <c r="M40" s="2121"/>
      <c r="N40" s="2121"/>
      <c r="O40" s="2121"/>
      <c r="P40" s="2121"/>
      <c r="Q40" s="2121"/>
      <c r="R40" s="2121"/>
      <c r="S40" s="2122"/>
      <c r="T40" s="2119" t="s">
        <v>2086</v>
      </c>
      <c r="U40" s="2120"/>
      <c r="V40" s="2121"/>
      <c r="W40" s="2121"/>
      <c r="X40" s="2121"/>
      <c r="Y40" s="2121"/>
      <c r="Z40" s="2121"/>
      <c r="AA40" s="2122"/>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5" t="s">
        <v>2079</v>
      </c>
      <c r="B42" s="2143"/>
      <c r="C42" s="2144"/>
      <c r="D42" s="2160" t="s">
        <v>2080</v>
      </c>
      <c r="E42" s="2143"/>
      <c r="F42" s="2143"/>
      <c r="G42" s="2143"/>
      <c r="H42" s="2144"/>
      <c r="I42" s="2117" t="s">
        <v>2083</v>
      </c>
      <c r="J42" s="2115"/>
      <c r="K42" s="2115"/>
      <c r="L42" s="2115"/>
      <c r="M42" s="2115"/>
      <c r="N42" s="2115"/>
      <c r="O42" s="2116"/>
      <c r="P42" s="2114" t="s">
        <v>2084</v>
      </c>
      <c r="Q42" s="2115"/>
      <c r="R42" s="2115"/>
      <c r="S42" s="2116"/>
      <c r="T42" s="2117" t="s">
        <v>2087</v>
      </c>
      <c r="U42" s="2115"/>
      <c r="V42" s="2115"/>
      <c r="W42" s="2116"/>
      <c r="X42" s="2114"/>
      <c r="Y42" s="2115"/>
      <c r="Z42" s="2115"/>
      <c r="AA42" s="2116"/>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c r="A45" s="195" t="s">
        <v>200</v>
      </c>
      <c r="Q45" s="195" t="s">
        <v>1709</v>
      </c>
      <c r="R45" s="195"/>
      <c r="S45" s="195"/>
      <c r="T45" s="1624"/>
      <c r="U45" s="195"/>
      <c r="V45" s="195"/>
      <c r="W45" s="195"/>
      <c r="X45" s="195"/>
      <c r="Y45" s="195"/>
      <c r="Z45" s="195"/>
      <c r="AA45" s="195"/>
    </row>
    <row r="46" spans="1:27" ht="10.5" customHeight="1">
      <c r="A46" s="196" t="s">
        <v>1932</v>
      </c>
      <c r="D46" s="195"/>
      <c r="E46" s="195"/>
      <c r="F46" s="195"/>
      <c r="G46" s="195"/>
      <c r="Q46" s="182" t="s">
        <v>1710</v>
      </c>
      <c r="R46" s="195"/>
      <c r="S46" s="195"/>
      <c r="T46" s="195"/>
      <c r="U46" s="195"/>
      <c r="V46" s="195"/>
      <c r="W46" s="195"/>
      <c r="X46" s="195"/>
      <c r="Y46" s="195"/>
      <c r="Z46" s="195"/>
      <c r="AA46" s="195"/>
    </row>
    <row r="47" spans="1:27">
      <c r="A47" s="1117"/>
      <c r="Q47" s="195" t="s">
        <v>1711</v>
      </c>
      <c r="R47" s="195"/>
      <c r="S47" s="195"/>
      <c r="T47" s="195"/>
      <c r="U47" s="195"/>
      <c r="V47" s="195"/>
      <c r="W47" s="195"/>
      <c r="X47" s="195"/>
      <c r="Y47" s="195"/>
      <c r="Z47" s="195"/>
      <c r="AA47" s="195"/>
    </row>
    <row r="48" spans="1:27">
      <c r="Q48" s="195" t="s">
        <v>1712</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2"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activeCell="O22" sqref="O22"/>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9" t="s">
        <v>1233</v>
      </c>
      <c r="C1" s="598" t="s">
        <v>1365</v>
      </c>
      <c r="D1" s="598"/>
      <c r="E1" s="598"/>
    </row>
    <row r="2" spans="1:5" ht="24.75" thickTop="1">
      <c r="A2" s="599"/>
      <c r="B2" s="599"/>
      <c r="C2" s="599" t="s">
        <v>1365</v>
      </c>
      <c r="D2" s="1930" t="s">
        <v>771</v>
      </c>
      <c r="E2" s="1931"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037" t="s">
        <v>2062</v>
      </c>
      <c r="D15" s="2038" t="s">
        <v>722</v>
      </c>
      <c r="E15" s="2039"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1555</v>
      </c>
      <c r="C22" s="215" t="s">
        <v>1365</v>
      </c>
      <c r="D22" s="601" t="s">
        <v>21</v>
      </c>
      <c r="E22" s="1626" t="s">
        <v>1208</v>
      </c>
    </row>
    <row r="23" spans="1:5">
      <c r="A23" s="1531" t="s">
        <v>396</v>
      </c>
      <c r="C23" s="215" t="s">
        <v>1365</v>
      </c>
      <c r="D23" s="600" t="s">
        <v>723</v>
      </c>
      <c r="E23" s="1626" t="s">
        <v>1113</v>
      </c>
    </row>
    <row r="24" spans="1:5">
      <c r="A24" s="1531" t="s">
        <v>1707</v>
      </c>
      <c r="C24" s="215" t="s">
        <v>1365</v>
      </c>
      <c r="D24" s="600" t="s">
        <v>1654</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1617</v>
      </c>
    </row>
    <row r="29" spans="1:5">
      <c r="A29" s="1531" t="s">
        <v>1627</v>
      </c>
      <c r="D29" s="601" t="s">
        <v>1655</v>
      </c>
      <c r="E29" s="1626" t="s">
        <v>1626</v>
      </c>
    </row>
    <row r="30" spans="1:5">
      <c r="A30" s="1932" t="s">
        <v>1271</v>
      </c>
      <c r="C30" s="215" t="s">
        <v>1365</v>
      </c>
      <c r="D30" s="601" t="s">
        <v>43</v>
      </c>
      <c r="E30" s="1626" t="s">
        <v>1138</v>
      </c>
    </row>
    <row r="31" spans="1:5">
      <c r="A31" s="1531" t="s">
        <v>1888</v>
      </c>
      <c r="C31" s="215" t="s">
        <v>1365</v>
      </c>
      <c r="D31" s="600"/>
      <c r="E31" s="602"/>
    </row>
    <row r="32" spans="1:5">
      <c r="B32" s="600" t="s">
        <v>1272</v>
      </c>
      <c r="C32" s="215" t="s">
        <v>1365</v>
      </c>
      <c r="D32" s="601" t="s">
        <v>1889</v>
      </c>
      <c r="E32" s="1626" t="s">
        <v>1656</v>
      </c>
    </row>
    <row r="33" spans="1:5">
      <c r="A33" s="593"/>
      <c r="D33" s="601"/>
      <c r="E33" s="602"/>
    </row>
    <row r="34" spans="1:5">
      <c r="A34" s="593"/>
      <c r="D34" s="601"/>
      <c r="E34" s="602"/>
    </row>
    <row r="35" spans="1:5" ht="15.75" customHeight="1" thickBot="1">
      <c r="A35" s="1936" t="s">
        <v>1232</v>
      </c>
      <c r="B35" s="607"/>
      <c r="C35" s="607" t="s">
        <v>1365</v>
      </c>
      <c r="D35" s="607"/>
      <c r="E35" s="607"/>
    </row>
    <row r="36" spans="1:5" ht="12.75" thickTop="1">
      <c r="B36" s="1932"/>
      <c r="C36" s="603"/>
      <c r="D36" s="603"/>
      <c r="E36" s="604"/>
    </row>
    <row r="37" spans="1:5">
      <c r="A37" s="215" t="s">
        <v>2061</v>
      </c>
      <c r="B37" s="1932"/>
      <c r="C37" s="603"/>
      <c r="D37" s="603"/>
      <c r="E37" s="604"/>
    </row>
    <row r="38" spans="1:5">
      <c r="A38" s="215" t="s">
        <v>2060</v>
      </c>
      <c r="B38" s="1932"/>
      <c r="C38" s="603"/>
      <c r="D38" s="603"/>
      <c r="E38" s="604"/>
    </row>
    <row r="39" spans="1:5">
      <c r="B39" s="1932"/>
      <c r="C39" s="603"/>
      <c r="D39" s="603"/>
      <c r="E39" s="604"/>
    </row>
    <row r="40" spans="1:5">
      <c r="A40" s="215" t="s">
        <v>786</v>
      </c>
    </row>
    <row r="41" spans="1:5" ht="15">
      <c r="A41" s="1130" t="s">
        <v>382</v>
      </c>
      <c r="B41" s="604"/>
    </row>
    <row r="42" spans="1:5">
      <c r="B42" s="605" t="s">
        <v>1268</v>
      </c>
    </row>
    <row r="44" spans="1:5">
      <c r="A44" s="600"/>
      <c r="B44" s="1697" t="s">
        <v>1185</v>
      </c>
    </row>
    <row r="45" spans="1:5">
      <c r="A45" s="600"/>
      <c r="B45" s="1933"/>
    </row>
    <row r="46" spans="1:5">
      <c r="B46" s="605" t="s">
        <v>383</v>
      </c>
    </row>
    <row r="47" spans="1:5">
      <c r="C47" s="1934"/>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27" t="s">
        <v>1719</v>
      </c>
    </row>
    <row r="55" spans="1:2">
      <c r="A55" s="593"/>
      <c r="B55" s="809"/>
    </row>
    <row r="56" spans="1:2">
      <c r="A56" s="596" t="s">
        <v>225</v>
      </c>
    </row>
    <row r="57" spans="1:2">
      <c r="A57" s="708" t="s">
        <v>876</v>
      </c>
    </row>
    <row r="58" spans="1:2">
      <c r="A58" s="597"/>
      <c r="B58" s="593" t="s">
        <v>877</v>
      </c>
    </row>
    <row r="59" spans="1:2">
      <c r="A59" s="811" t="s">
        <v>1936</v>
      </c>
      <c r="B59" s="753"/>
    </row>
    <row r="60" spans="1:2">
      <c r="A60" s="1133" t="s">
        <v>1937</v>
      </c>
      <c r="B60" s="1132"/>
    </row>
    <row r="61" spans="1:2">
      <c r="A61" s="808"/>
    </row>
    <row r="62" spans="1:2" hidden="1">
      <c r="A62" s="593"/>
      <c r="B62" s="1933"/>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1714</v>
      </c>
    </row>
    <row r="72" spans="1:9" ht="12" customHeight="1">
      <c r="A72" s="596"/>
      <c r="B72" s="1935" t="s">
        <v>1938</v>
      </c>
    </row>
    <row r="74" spans="1:9" ht="0.75" customHeight="1"/>
    <row r="75" spans="1:9" ht="12.2" customHeight="1">
      <c r="A75" s="1268" t="s">
        <v>1379</v>
      </c>
    </row>
    <row r="76" spans="1:9" ht="12.2" customHeight="1">
      <c r="A76" s="1479" t="s">
        <v>1657</v>
      </c>
      <c r="C76" s="619"/>
      <c r="D76" s="611"/>
      <c r="E76" s="156"/>
      <c r="F76" s="156"/>
      <c r="G76" s="156"/>
      <c r="H76" s="156"/>
      <c r="I76" s="156"/>
    </row>
    <row r="77" spans="1:9" ht="11.25" customHeight="1">
      <c r="A77" s="593"/>
      <c r="B77" s="215" t="s">
        <v>1659</v>
      </c>
      <c r="C77" s="619"/>
      <c r="D77" s="1476"/>
      <c r="E77" s="1476"/>
      <c r="F77" s="1476"/>
      <c r="G77" s="1476"/>
      <c r="H77" s="1476"/>
      <c r="I77" s="156"/>
    </row>
    <row r="78" spans="1:9" ht="12.2" customHeight="1">
      <c r="A78" s="1479" t="s">
        <v>1658</v>
      </c>
      <c r="C78" s="619"/>
      <c r="D78" s="1476"/>
      <c r="E78" s="1476"/>
      <c r="F78" s="1476"/>
      <c r="G78" s="1476"/>
      <c r="H78" s="1476"/>
      <c r="I78" s="156"/>
    </row>
    <row r="79" spans="1:9" ht="11.25" customHeight="1">
      <c r="B79" s="215" t="s">
        <v>1689</v>
      </c>
      <c r="C79" s="619"/>
      <c r="D79" s="1476"/>
      <c r="E79" s="1476"/>
      <c r="F79" s="1476"/>
      <c r="G79" s="1476"/>
      <c r="H79" s="147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37" sqref="O37"/>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06" t="s">
        <v>1364</v>
      </c>
      <c r="B2" s="2207"/>
      <c r="C2" s="2207"/>
      <c r="D2" s="2207"/>
      <c r="E2" s="2207"/>
      <c r="F2" s="2207"/>
      <c r="G2" s="2207"/>
      <c r="H2" s="2207"/>
      <c r="I2" s="2207"/>
    </row>
    <row r="3" spans="1:9" s="32" customFormat="1" ht="6" customHeight="1">
      <c r="A3" s="51"/>
      <c r="B3" s="51"/>
      <c r="C3" s="613"/>
      <c r="D3" s="709"/>
      <c r="E3" s="401"/>
    </row>
    <row r="4" spans="1:9">
      <c r="A4" s="7"/>
      <c r="B4" s="395"/>
      <c r="C4" s="2213" t="s">
        <v>486</v>
      </c>
      <c r="D4" s="2214"/>
      <c r="E4" s="2214"/>
      <c r="F4" s="2214"/>
      <c r="G4" s="2214"/>
      <c r="H4" s="2214"/>
    </row>
    <row r="5" spans="1:9">
      <c r="A5" s="7"/>
      <c r="B5" s="330"/>
      <c r="C5" s="1660"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1953</v>
      </c>
    </row>
    <row r="10" spans="1:9" s="32" customFormat="1">
      <c r="A10" s="30"/>
      <c r="B10" s="208"/>
      <c r="C10" s="617"/>
      <c r="D10" s="999" t="s">
        <v>1954</v>
      </c>
    </row>
    <row r="11" spans="1:9" s="32" customFormat="1">
      <c r="A11" s="29"/>
      <c r="B11" s="670"/>
      <c r="C11" s="612">
        <v>2</v>
      </c>
      <c r="D11" s="618" t="s">
        <v>1945</v>
      </c>
    </row>
    <row r="12" spans="1:9" s="32" customFormat="1" hidden="1">
      <c r="A12" s="29"/>
      <c r="B12" s="35"/>
      <c r="C12" s="612"/>
      <c r="D12" s="1000"/>
    </row>
    <row r="13" spans="1:9" s="32" customFormat="1">
      <c r="A13" s="29"/>
      <c r="B13" s="670"/>
      <c r="C13" s="612">
        <v>3</v>
      </c>
      <c r="D13" s="618" t="s">
        <v>1943</v>
      </c>
    </row>
    <row r="14" spans="1:9" s="32" customFormat="1">
      <c r="A14" s="29"/>
      <c r="B14" s="670"/>
      <c r="C14" s="612">
        <v>4</v>
      </c>
      <c r="D14" s="618" t="s">
        <v>1944</v>
      </c>
    </row>
    <row r="15" spans="1:9" s="32" customFormat="1">
      <c r="A15" s="29"/>
      <c r="B15" s="670"/>
      <c r="C15" s="612">
        <v>5</v>
      </c>
      <c r="D15" s="290" t="s">
        <v>1123</v>
      </c>
    </row>
    <row r="16" spans="1:9" s="32" customFormat="1">
      <c r="A16" s="29"/>
      <c r="B16" s="670"/>
      <c r="C16" s="612">
        <v>6</v>
      </c>
      <c r="D16" s="290" t="s">
        <v>1771</v>
      </c>
    </row>
    <row r="17" spans="1:4" s="32" customFormat="1" ht="6" hidden="1" customHeight="1">
      <c r="A17" s="29"/>
      <c r="B17" s="35"/>
      <c r="C17" s="612"/>
      <c r="D17" s="1001"/>
    </row>
    <row r="18" spans="1:4" s="32" customFormat="1" ht="12" customHeight="1">
      <c r="A18" s="29"/>
      <c r="B18" s="670"/>
      <c r="C18" s="612">
        <v>7</v>
      </c>
      <c r="D18" s="290" t="s">
        <v>1770</v>
      </c>
    </row>
    <row r="19" spans="1:4" s="32" customFormat="1" hidden="1">
      <c r="A19" s="29"/>
      <c r="B19" s="35"/>
      <c r="C19" s="612"/>
      <c r="D19" s="1001"/>
    </row>
    <row r="20" spans="1:4" s="32" customFormat="1">
      <c r="A20" s="29"/>
      <c r="B20" s="670"/>
      <c r="C20" s="612">
        <v>8</v>
      </c>
      <c r="D20" s="290" t="s">
        <v>1947</v>
      </c>
    </row>
    <row r="21" spans="1:4" s="32" customFormat="1">
      <c r="A21" s="29"/>
      <c r="B21" s="35"/>
      <c r="C21" s="612"/>
      <c r="D21" s="1002" t="s">
        <v>1948</v>
      </c>
    </row>
    <row r="22" spans="1:4" s="32" customFormat="1">
      <c r="A22" s="29"/>
      <c r="B22" s="670"/>
      <c r="C22" s="612">
        <v>9</v>
      </c>
      <c r="D22" s="290" t="s">
        <v>1949</v>
      </c>
    </row>
    <row r="23" spans="1:4" s="32" customFormat="1">
      <c r="A23" s="29"/>
      <c r="B23" s="1937"/>
      <c r="C23" s="612"/>
      <c r="D23" s="1938" t="s">
        <v>1950</v>
      </c>
    </row>
    <row r="24" spans="1:4" s="32" customFormat="1">
      <c r="A24" s="29"/>
      <c r="B24" s="670"/>
      <c r="C24" s="612">
        <v>10</v>
      </c>
      <c r="D24" s="290" t="s">
        <v>1946</v>
      </c>
    </row>
    <row r="25" spans="1:4" s="32" customFormat="1">
      <c r="A25" s="29"/>
      <c r="B25" s="670"/>
      <c r="C25" s="612">
        <v>11</v>
      </c>
      <c r="D25" s="290" t="s">
        <v>1951</v>
      </c>
    </row>
    <row r="26" spans="1:4" s="32" customFormat="1">
      <c r="A26" s="29"/>
      <c r="B26" s="1937"/>
      <c r="C26" s="612"/>
      <c r="D26" s="1938" t="s">
        <v>1952</v>
      </c>
    </row>
    <row r="27" spans="1:4" s="32" customFormat="1">
      <c r="A27" s="29"/>
      <c r="B27" s="670"/>
      <c r="C27" s="612">
        <v>12</v>
      </c>
      <c r="D27" s="290" t="s">
        <v>1955</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1933</v>
      </c>
    </row>
    <row r="31" spans="1:4" s="32" customFormat="1">
      <c r="A31" s="29"/>
      <c r="B31" s="670"/>
      <c r="C31" s="612">
        <v>14</v>
      </c>
      <c r="D31" s="290" t="s">
        <v>1958</v>
      </c>
    </row>
    <row r="32" spans="1:4" s="32" customFormat="1">
      <c r="A32" s="29"/>
      <c r="B32" s="1658"/>
      <c r="C32" s="612"/>
      <c r="D32" s="9" t="s">
        <v>1959</v>
      </c>
    </row>
    <row r="33" spans="1:9" s="32" customFormat="1" ht="12" customHeight="1">
      <c r="A33" s="29"/>
      <c r="B33" s="1658"/>
      <c r="C33" s="612"/>
      <c r="D33" s="1659" t="s">
        <v>1365</v>
      </c>
    </row>
    <row r="34" spans="1:9" s="32" customFormat="1" ht="8.25" hidden="1" customHeight="1">
      <c r="A34" s="29"/>
      <c r="B34" s="35"/>
      <c r="C34" s="612"/>
      <c r="D34" s="450"/>
    </row>
    <row r="35" spans="1:9" s="32" customFormat="1">
      <c r="A35" s="2208" t="s">
        <v>1942</v>
      </c>
      <c r="B35" s="2209"/>
      <c r="C35" s="2209"/>
      <c r="D35" s="2209"/>
      <c r="E35" s="2210"/>
      <c r="F35" s="2210"/>
      <c r="G35" s="2210"/>
      <c r="H35" s="2210"/>
      <c r="I35" s="2210"/>
    </row>
    <row r="36" spans="1:9" s="32" customFormat="1">
      <c r="A36" s="29"/>
      <c r="B36" s="35"/>
      <c r="C36" s="612"/>
      <c r="D36" s="450"/>
    </row>
    <row r="37" spans="1:9" s="32" customFormat="1">
      <c r="A37" s="29"/>
      <c r="B37" s="670"/>
      <c r="C37" s="612">
        <v>15</v>
      </c>
      <c r="D37" s="290" t="s">
        <v>418</v>
      </c>
    </row>
    <row r="38" spans="1:9" s="32" customFormat="1">
      <c r="A38" s="29"/>
      <c r="B38" s="35"/>
      <c r="C38" s="612"/>
      <c r="D38" s="997" t="s">
        <v>1939</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1940</v>
      </c>
    </row>
    <row r="43" spans="1:9" s="32" customFormat="1">
      <c r="A43" s="29"/>
      <c r="B43" s="35"/>
      <c r="C43" s="612"/>
      <c r="D43" s="997" t="s">
        <v>1941</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08" t="s">
        <v>353</v>
      </c>
      <c r="B47" s="2211"/>
      <c r="C47" s="2211"/>
      <c r="D47" s="2211"/>
      <c r="E47" s="2212"/>
      <c r="F47" s="2212"/>
      <c r="G47" s="2212"/>
      <c r="H47" s="2212"/>
      <c r="I47" s="2212"/>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1778</v>
      </c>
      <c r="E53" s="26"/>
      <c r="F53" s="1513"/>
      <c r="G53" s="1685" t="s">
        <v>1777</v>
      </c>
      <c r="H53" s="1913"/>
      <c r="I53" s="9" t="s">
        <v>1827</v>
      </c>
    </row>
    <row r="54" spans="1:9" s="32" customFormat="1">
      <c r="A54" s="29"/>
      <c r="B54" s="671"/>
      <c r="C54" s="619">
        <v>23</v>
      </c>
      <c r="D54" s="400" t="s">
        <v>1610</v>
      </c>
      <c r="E54" s="26"/>
      <c r="F54" s="1513"/>
    </row>
    <row r="55" spans="1:9" s="32" customFormat="1">
      <c r="A55" s="1025"/>
      <c r="B55" s="1468"/>
      <c r="C55" s="1468"/>
      <c r="D55" s="290" t="s">
        <v>1604</v>
      </c>
      <c r="E55" s="3"/>
      <c r="F55" s="3"/>
      <c r="G55" s="3"/>
      <c r="H55" s="3"/>
      <c r="I55" s="3"/>
    </row>
    <row r="56" spans="1:9" s="32" customFormat="1">
      <c r="A56" s="1025"/>
      <c r="B56" s="1468"/>
      <c r="E56" s="3"/>
      <c r="F56" s="3"/>
      <c r="G56" s="3"/>
      <c r="H56" s="3"/>
      <c r="I56" s="3"/>
    </row>
    <row r="57" spans="1:9" s="32" customFormat="1" ht="12.75" customHeight="1">
      <c r="A57" s="1694"/>
      <c r="B57" s="2215"/>
      <c r="C57" s="2216"/>
      <c r="D57" s="2216"/>
      <c r="E57" s="2216"/>
      <c r="F57" s="2216"/>
      <c r="G57" s="2216"/>
      <c r="H57" s="2217"/>
      <c r="I57" s="3"/>
    </row>
    <row r="58" spans="1:9" s="32" customFormat="1">
      <c r="A58" s="1694"/>
      <c r="B58" s="2218"/>
      <c r="C58" s="2219"/>
      <c r="D58" s="2219"/>
      <c r="E58" s="2219"/>
      <c r="F58" s="2219"/>
      <c r="G58" s="2219"/>
      <c r="H58" s="2220"/>
      <c r="I58" s="3"/>
    </row>
    <row r="59" spans="1:9" s="32" customFormat="1">
      <c r="A59" s="1694"/>
      <c r="B59" s="2218"/>
      <c r="C59" s="2219"/>
      <c r="D59" s="2219"/>
      <c r="E59" s="2219"/>
      <c r="F59" s="2219"/>
      <c r="G59" s="2219"/>
      <c r="H59" s="2220"/>
      <c r="I59" s="3"/>
    </row>
    <row r="60" spans="1:9" s="32" customFormat="1">
      <c r="A60" s="1694"/>
      <c r="B60" s="2218"/>
      <c r="C60" s="2219"/>
      <c r="D60" s="2219"/>
      <c r="E60" s="2219"/>
      <c r="F60" s="2219"/>
      <c r="G60" s="2219"/>
      <c r="H60" s="2220"/>
      <c r="I60" s="3"/>
    </row>
    <row r="61" spans="1:9" s="32" customFormat="1">
      <c r="A61" s="1694"/>
      <c r="B61" s="2218"/>
      <c r="C61" s="2219"/>
      <c r="D61" s="2219"/>
      <c r="E61" s="2219"/>
      <c r="F61" s="2219"/>
      <c r="G61" s="2219"/>
      <c r="H61" s="2220"/>
      <c r="I61" s="3"/>
    </row>
    <row r="62" spans="1:9" s="32" customFormat="1">
      <c r="A62" s="1694"/>
      <c r="B62" s="2218"/>
      <c r="C62" s="2219"/>
      <c r="D62" s="2219"/>
      <c r="E62" s="2219"/>
      <c r="F62" s="2219"/>
      <c r="G62" s="2219"/>
      <c r="H62" s="2220"/>
      <c r="I62" s="3"/>
    </row>
    <row r="63" spans="1:9" s="32" customFormat="1">
      <c r="A63" s="1694"/>
      <c r="B63" s="2218"/>
      <c r="C63" s="2219"/>
      <c r="D63" s="2219"/>
      <c r="E63" s="2219"/>
      <c r="F63" s="2219"/>
      <c r="G63" s="2219"/>
      <c r="H63" s="2220"/>
      <c r="I63" s="3"/>
    </row>
    <row r="64" spans="1:9" s="32" customFormat="1">
      <c r="A64" s="1694"/>
      <c r="B64" s="2218"/>
      <c r="C64" s="2219"/>
      <c r="D64" s="2219"/>
      <c r="E64" s="2219"/>
      <c r="F64" s="2219"/>
      <c r="G64" s="2219"/>
      <c r="H64" s="2220"/>
      <c r="I64" s="3"/>
    </row>
    <row r="65" spans="1:9" s="32" customFormat="1">
      <c r="A65" s="1694"/>
      <c r="B65" s="2218"/>
      <c r="C65" s="2219"/>
      <c r="D65" s="2219"/>
      <c r="E65" s="2219"/>
      <c r="F65" s="2219"/>
      <c r="G65" s="2219"/>
      <c r="H65" s="2220"/>
      <c r="I65" s="3"/>
    </row>
    <row r="66" spans="1:9" s="32" customFormat="1">
      <c r="A66" s="1694"/>
      <c r="B66" s="2218"/>
      <c r="C66" s="2219"/>
      <c r="D66" s="2219"/>
      <c r="E66" s="2219"/>
      <c r="F66" s="2219"/>
      <c r="G66" s="2219"/>
      <c r="H66" s="2220"/>
      <c r="I66" s="3"/>
    </row>
    <row r="67" spans="1:9" s="32" customFormat="1" ht="9" customHeight="1">
      <c r="A67" s="1695"/>
      <c r="B67" s="2221"/>
      <c r="C67" s="2222"/>
      <c r="D67" s="2222"/>
      <c r="E67" s="2222"/>
      <c r="F67" s="2222"/>
      <c r="G67" s="2222"/>
      <c r="H67" s="2223"/>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08" t="s">
        <v>1564</v>
      </c>
      <c r="B70" s="2211"/>
      <c r="C70" s="2211"/>
      <c r="D70" s="2211"/>
      <c r="E70" s="2212"/>
      <c r="F70" s="2212"/>
      <c r="G70" s="2212"/>
      <c r="H70" s="2212"/>
      <c r="I70" s="2212"/>
    </row>
    <row r="71" spans="1:9" s="32" customFormat="1">
      <c r="A71" s="29"/>
      <c r="C71" s="1473"/>
      <c r="D71" s="1478" t="s">
        <v>1563</v>
      </c>
      <c r="E71" s="1467"/>
      <c r="F71" s="1467"/>
      <c r="G71" s="1467"/>
      <c r="H71" s="1467"/>
    </row>
    <row r="72" spans="1:9" s="32" customFormat="1" ht="12" customHeight="1">
      <c r="B72" s="1514"/>
      <c r="C72" s="1467"/>
      <c r="D72" s="1467"/>
      <c r="E72" s="1467"/>
      <c r="F72" s="1467"/>
      <c r="G72" s="1467"/>
      <c r="H72" s="1467"/>
    </row>
    <row r="73" spans="1:9" s="32" customFormat="1">
      <c r="A73" s="23" t="s">
        <v>1721</v>
      </c>
      <c r="B73" s="1514"/>
      <c r="C73" s="1467"/>
      <c r="D73" s="1467"/>
      <c r="E73" s="1467"/>
      <c r="F73" s="1467"/>
      <c r="G73" s="1467"/>
      <c r="H73" s="1467"/>
    </row>
    <row r="74" spans="1:9" s="32" customFormat="1">
      <c r="A74" s="23" t="s">
        <v>1720</v>
      </c>
      <c r="B74" s="1514"/>
      <c r="C74" s="1467"/>
      <c r="D74" s="1467"/>
      <c r="E74" s="1467"/>
      <c r="F74" s="1467"/>
      <c r="G74" s="1467"/>
      <c r="H74" s="1467"/>
    </row>
    <row r="75" spans="1:9" s="32" customFormat="1">
      <c r="A75" s="23" t="s">
        <v>1934</v>
      </c>
      <c r="B75" s="1514"/>
      <c r="C75" s="1467"/>
      <c r="D75" s="1467"/>
      <c r="E75" s="1467"/>
      <c r="F75" s="1467"/>
      <c r="G75" s="1467"/>
      <c r="H75" s="1467"/>
    </row>
    <row r="76" spans="1:9" s="32" customFormat="1" ht="22.5" customHeight="1">
      <c r="A76" s="450" t="s">
        <v>1722</v>
      </c>
      <c r="B76" s="1514"/>
      <c r="C76" s="1467"/>
      <c r="D76" s="1467"/>
      <c r="E76" s="1467"/>
      <c r="F76" s="1467"/>
      <c r="G76" s="1467"/>
      <c r="H76" s="1467"/>
    </row>
    <row r="77" spans="1:9" s="32" customFormat="1">
      <c r="C77" s="619">
        <v>24</v>
      </c>
      <c r="D77" s="388" t="s">
        <v>1571</v>
      </c>
      <c r="G77" s="1270" t="s">
        <v>1561</v>
      </c>
      <c r="H77" s="1504"/>
    </row>
    <row r="78" spans="1:9" s="32" customFormat="1" ht="6" customHeight="1">
      <c r="A78" s="29"/>
      <c r="B78" s="1515"/>
      <c r="C78" s="619"/>
      <c r="D78" s="388"/>
      <c r="E78" s="26"/>
      <c r="F78" s="1513"/>
    </row>
    <row r="79" spans="1:9" s="32" customFormat="1">
      <c r="A79" s="29"/>
      <c r="B79" s="1515"/>
      <c r="C79" s="619">
        <v>25</v>
      </c>
      <c r="D79" s="388" t="s">
        <v>1572</v>
      </c>
      <c r="E79" s="26"/>
      <c r="F79" s="1513"/>
      <c r="H79" s="156"/>
    </row>
    <row r="80" spans="1:9" s="32" customFormat="1">
      <c r="A80" s="29"/>
      <c r="B80" s="1515"/>
      <c r="C80" s="619"/>
      <c r="D80" s="388" t="s">
        <v>1578</v>
      </c>
      <c r="E80" s="26"/>
      <c r="F80" s="1513"/>
      <c r="H80" s="156"/>
    </row>
    <row r="81" spans="1:10" s="32" customFormat="1">
      <c r="A81" s="29"/>
      <c r="B81" s="1515"/>
    </row>
    <row r="82" spans="1:10" s="32" customFormat="1" ht="12.75" customHeight="1">
      <c r="A82" s="29"/>
      <c r="B82" s="1515"/>
      <c r="C82" s="388"/>
    </row>
    <row r="83" spans="1:10" s="32" customFormat="1" ht="12.75" customHeight="1" thickBot="1">
      <c r="A83" s="2227" t="s">
        <v>1560</v>
      </c>
      <c r="B83" s="2227"/>
      <c r="C83" s="2227"/>
      <c r="D83" s="2228"/>
      <c r="E83" s="1517" t="s">
        <v>1605</v>
      </c>
      <c r="F83" s="1517" t="s">
        <v>1606</v>
      </c>
      <c r="G83" s="1517" t="s">
        <v>1607</v>
      </c>
      <c r="H83" s="1517" t="s">
        <v>1608</v>
      </c>
      <c r="I83" s="1517" t="s">
        <v>1609</v>
      </c>
      <c r="J83" s="1518" t="s">
        <v>162</v>
      </c>
    </row>
    <row r="84" spans="1:10" s="32" customFormat="1" ht="13.5" customHeight="1" thickTop="1">
      <c r="A84" s="1681" t="s">
        <v>1752</v>
      </c>
      <c r="B84" s="1682"/>
      <c r="C84" s="1683"/>
      <c r="D84" s="1684"/>
      <c r="E84" s="1631"/>
      <c r="F84" s="1631"/>
      <c r="G84" s="1631"/>
      <c r="H84" s="1631"/>
      <c r="I84" s="1631"/>
      <c r="J84" s="1628"/>
    </row>
    <row r="85" spans="1:10" s="32" customFormat="1" ht="13.5" customHeight="1">
      <c r="A85" s="1664" t="s">
        <v>1775</v>
      </c>
      <c r="B85" s="1678"/>
      <c r="C85" s="1679"/>
      <c r="D85" s="1680"/>
      <c r="E85" s="1677"/>
      <c r="F85" s="1629"/>
      <c r="G85" s="1629"/>
      <c r="H85" s="1629"/>
      <c r="I85" s="1629"/>
      <c r="J85" s="1656">
        <f>SUM(E85:I85)</f>
        <v>0</v>
      </c>
    </row>
    <row r="86" spans="1:10" s="32" customFormat="1" ht="13.5" customHeight="1">
      <c r="A86" s="1674"/>
      <c r="B86" s="1675"/>
      <c r="C86" s="1676"/>
      <c r="D86" s="1519"/>
      <c r="E86" s="1631"/>
      <c r="F86" s="1631"/>
      <c r="G86" s="1631"/>
      <c r="H86" s="1631"/>
      <c r="I86" s="1631"/>
      <c r="J86" s="1628"/>
    </row>
    <row r="87" spans="1:10" s="32" customFormat="1" ht="13.5" customHeight="1">
      <c r="A87" s="1665" t="s">
        <v>1562</v>
      </c>
      <c r="B87" s="1666"/>
      <c r="C87" s="1667"/>
      <c r="D87" s="1519"/>
      <c r="E87" s="1631"/>
      <c r="F87" s="1631"/>
      <c r="G87" s="1631"/>
      <c r="H87" s="1631"/>
      <c r="I87" s="1631"/>
      <c r="J87" s="1628"/>
    </row>
    <row r="88" spans="1:10" s="32" customFormat="1" ht="13.5" customHeight="1">
      <c r="A88" s="1668" t="s">
        <v>1776</v>
      </c>
      <c r="B88" s="1669"/>
      <c r="C88" s="1670"/>
      <c r="D88" s="1520"/>
      <c r="E88" s="1629"/>
      <c r="F88" s="1629"/>
      <c r="G88" s="1629"/>
      <c r="H88" s="1629"/>
      <c r="I88" s="1629"/>
      <c r="J88" s="1656">
        <f>SUM(E88:I88)</f>
        <v>0</v>
      </c>
    </row>
    <row r="89" spans="1:10" s="32" customFormat="1" ht="13.5" customHeight="1">
      <c r="A89" s="1671"/>
      <c r="B89" s="1672"/>
      <c r="C89" s="1673"/>
      <c r="D89" s="1520"/>
      <c r="E89" s="1629"/>
      <c r="F89" s="1629"/>
      <c r="G89" s="1629"/>
      <c r="H89" s="1629"/>
      <c r="I89" s="1629"/>
      <c r="J89" s="1630"/>
    </row>
    <row r="90" spans="1:10" s="32" customFormat="1" ht="13.5" customHeight="1">
      <c r="A90" s="1665" t="s">
        <v>162</v>
      </c>
      <c r="B90" s="1666"/>
      <c r="C90" s="1667"/>
      <c r="D90" s="1521"/>
      <c r="E90" s="1632"/>
      <c r="F90" s="1632"/>
      <c r="G90" s="1632"/>
      <c r="H90" s="1632"/>
      <c r="I90" s="1632"/>
      <c r="J90" s="1657">
        <f>SUM(J85:J89)</f>
        <v>0</v>
      </c>
    </row>
    <row r="91" spans="1:10" s="32" customFormat="1">
      <c r="A91" s="29"/>
      <c r="B91" s="1515"/>
      <c r="C91" s="619"/>
      <c r="E91" s="1270"/>
      <c r="F91" s="1522"/>
      <c r="H91" s="332"/>
    </row>
    <row r="92" spans="1:10" s="32" customFormat="1">
      <c r="A92" s="29"/>
      <c r="B92" s="388" t="s">
        <v>1956</v>
      </c>
      <c r="C92" s="619"/>
      <c r="E92" s="1270"/>
      <c r="F92" s="1522"/>
      <c r="H92" s="332"/>
    </row>
    <row r="93" spans="1:10" s="32" customFormat="1" ht="16.5" customHeight="1">
      <c r="A93" s="29"/>
      <c r="B93" s="1939" t="s">
        <v>1957</v>
      </c>
      <c r="C93" s="619"/>
      <c r="E93" s="1270"/>
      <c r="F93" s="1522"/>
      <c r="H93" s="332"/>
    </row>
    <row r="94" spans="1:10" s="32" customFormat="1">
      <c r="A94" s="1483" t="s">
        <v>1574</v>
      </c>
      <c r="B94" s="1484"/>
      <c r="C94" s="1484"/>
      <c r="D94" s="1485"/>
      <c r="E94" s="1486"/>
      <c r="F94" s="1523"/>
      <c r="G94" s="1443"/>
      <c r="H94" s="1487"/>
      <c r="I94" s="1287"/>
    </row>
    <row r="95" spans="1:10" s="32" customFormat="1">
      <c r="A95" s="1488" t="s">
        <v>1660</v>
      </c>
      <c r="B95" s="1489"/>
      <c r="C95" s="1490"/>
      <c r="D95" s="1491"/>
      <c r="E95" s="1443"/>
      <c r="F95" s="1443"/>
      <c r="G95" s="1443"/>
      <c r="H95" s="1443"/>
      <c r="I95" s="1443"/>
    </row>
    <row r="96" spans="1:10" s="32" customFormat="1">
      <c r="A96" s="1488" t="s">
        <v>1723</v>
      </c>
      <c r="B96" s="1489"/>
      <c r="C96" s="1490"/>
      <c r="D96" s="1494"/>
      <c r="E96" s="1494"/>
      <c r="F96" s="1494"/>
      <c r="G96" s="1494"/>
      <c r="H96" s="1494"/>
      <c r="I96" s="1443"/>
    </row>
    <row r="97" spans="1:9" s="32" customFormat="1">
      <c r="A97" s="1488" t="s">
        <v>1616</v>
      </c>
      <c r="B97" s="1489"/>
      <c r="C97" s="1490"/>
      <c r="D97" s="1494"/>
      <c r="E97" s="1494"/>
      <c r="F97" s="1494"/>
      <c r="G97" s="1494"/>
      <c r="H97" s="1494"/>
      <c r="I97" s="1443"/>
    </row>
    <row r="98" spans="1:9" s="32" customFormat="1">
      <c r="A98" s="1489"/>
      <c r="B98" s="1307" t="s">
        <v>1690</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24"/>
      <c r="C102" s="2225"/>
      <c r="D102" s="2225"/>
      <c r="E102" s="2225"/>
      <c r="F102" s="2225"/>
      <c r="G102" s="2225"/>
      <c r="H102" s="2226"/>
      <c r="I102" s="1443"/>
    </row>
    <row r="103" spans="1:9" s="32" customFormat="1" ht="11.25" customHeight="1">
      <c r="A103" s="1482"/>
      <c r="B103" s="2203"/>
      <c r="C103" s="2204"/>
      <c r="D103" s="2204"/>
      <c r="E103" s="2204"/>
      <c r="F103" s="2204"/>
      <c r="G103" s="2204"/>
      <c r="H103" s="2205"/>
      <c r="I103" s="1443"/>
    </row>
    <row r="104" spans="1:9" s="32" customFormat="1" ht="11.25" customHeight="1">
      <c r="A104" s="1482"/>
      <c r="B104" s="2203"/>
      <c r="C104" s="2204"/>
      <c r="D104" s="2204"/>
      <c r="E104" s="2204"/>
      <c r="F104" s="2204"/>
      <c r="G104" s="2204"/>
      <c r="H104" s="2205"/>
      <c r="I104" s="1443"/>
    </row>
    <row r="105" spans="1:9" s="32" customFormat="1">
      <c r="A105" s="1482"/>
      <c r="B105" s="2203"/>
      <c r="C105" s="2204"/>
      <c r="D105" s="2204"/>
      <c r="E105" s="2204"/>
      <c r="F105" s="2204"/>
      <c r="G105" s="2204"/>
      <c r="H105" s="2205"/>
      <c r="I105" s="1443"/>
    </row>
    <row r="106" spans="1:9" s="32" customFormat="1" ht="11.25" customHeight="1">
      <c r="A106" s="1482"/>
      <c r="B106" s="2203"/>
      <c r="C106" s="2204"/>
      <c r="D106" s="2204"/>
      <c r="E106" s="2204"/>
      <c r="F106" s="2204"/>
      <c r="G106" s="2204"/>
      <c r="H106" s="2205"/>
      <c r="I106" s="1443"/>
    </row>
    <row r="107" spans="1:9" s="32" customFormat="1" ht="11.25" customHeight="1">
      <c r="A107" s="1482"/>
      <c r="B107" s="2203"/>
      <c r="C107" s="2204"/>
      <c r="D107" s="2204"/>
      <c r="E107" s="2204"/>
      <c r="F107" s="2204"/>
      <c r="G107" s="2204"/>
      <c r="H107" s="2205"/>
      <c r="I107" s="1443"/>
    </row>
    <row r="108" spans="1:9" s="32" customFormat="1" ht="11.25" customHeight="1">
      <c r="A108" s="1482"/>
      <c r="B108" s="2203"/>
      <c r="C108" s="2204"/>
      <c r="D108" s="2204"/>
      <c r="E108" s="2204"/>
      <c r="F108" s="2204"/>
      <c r="G108" s="2204"/>
      <c r="H108" s="2205"/>
      <c r="I108" s="1443"/>
    </row>
    <row r="109" spans="1:9" s="32" customFormat="1" ht="11.25" customHeight="1">
      <c r="A109" s="1482"/>
      <c r="B109" s="2203"/>
      <c r="C109" s="2204"/>
      <c r="D109" s="2204"/>
      <c r="E109" s="2204"/>
      <c r="F109" s="2204"/>
      <c r="G109" s="2204"/>
      <c r="H109" s="2205"/>
      <c r="I109" s="1477"/>
    </row>
    <row r="110" spans="1:9" s="32" customFormat="1" ht="11.25" customHeight="1">
      <c r="A110" s="1482"/>
      <c r="B110" s="2203"/>
      <c r="C110" s="2204"/>
      <c r="D110" s="2204"/>
      <c r="E110" s="2204"/>
      <c r="F110" s="2204"/>
      <c r="G110" s="2204"/>
      <c r="H110" s="2205"/>
      <c r="I110" s="1443"/>
    </row>
    <row r="111" spans="1:9" s="32" customFormat="1" ht="11.25" customHeight="1">
      <c r="A111" s="1482"/>
      <c r="B111" s="2203"/>
      <c r="C111" s="2204"/>
      <c r="D111" s="2204"/>
      <c r="E111" s="2204"/>
      <c r="F111" s="2204"/>
      <c r="G111" s="2204"/>
      <c r="H111" s="2205"/>
      <c r="I111" s="1443"/>
    </row>
    <row r="112" spans="1:9" s="32" customFormat="1" ht="11.25" customHeight="1">
      <c r="A112" s="1482"/>
      <c r="B112" s="2229"/>
      <c r="C112" s="2230"/>
      <c r="D112" s="2230"/>
      <c r="E112" s="2230"/>
      <c r="F112" s="2230"/>
      <c r="G112" s="2230"/>
      <c r="H112" s="2231"/>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32"/>
      <c r="D114" s="2232"/>
      <c r="E114" s="1443"/>
      <c r="F114" s="1443"/>
      <c r="G114" s="1443"/>
      <c r="H114" s="1443"/>
      <c r="I114" s="1443"/>
    </row>
    <row r="115" spans="1:9" s="32" customFormat="1" ht="11.25" customHeight="1">
      <c r="A115" s="1482"/>
      <c r="B115" s="1482"/>
      <c r="C115" s="1496"/>
      <c r="D115" s="1914"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33" t="s">
        <v>1573</v>
      </c>
      <c r="D117" s="2234"/>
      <c r="E117" s="2235"/>
      <c r="F117" s="2235"/>
      <c r="G117" s="2235"/>
      <c r="H117" s="2235"/>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D16" sqref="D16"/>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6" t="s">
        <v>445</v>
      </c>
      <c r="B1" s="2236"/>
      <c r="C1" s="2236"/>
      <c r="D1" s="2236"/>
      <c r="E1" s="2236"/>
      <c r="F1" s="2236"/>
      <c r="G1" s="2236"/>
      <c r="H1" s="2236"/>
      <c r="I1" s="2236"/>
      <c r="J1" s="2236"/>
      <c r="K1" s="2236"/>
      <c r="L1" s="2236"/>
      <c r="M1" s="2236"/>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1927</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c r="E10" s="99" t="s">
        <v>1164</v>
      </c>
      <c r="F10" s="468"/>
      <c r="G10" s="99" t="s">
        <v>1164</v>
      </c>
      <c r="H10" s="468"/>
      <c r="I10" s="99" t="s">
        <v>1165</v>
      </c>
      <c r="J10" s="469">
        <f>ROUND(D10+F10+H10,5)</f>
        <v>0</v>
      </c>
      <c r="K10" s="92"/>
      <c r="L10" s="468"/>
      <c r="M10" s="92"/>
    </row>
    <row r="11" spans="1:14" ht="15" customHeight="1">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24209125</v>
      </c>
      <c r="E16" s="99"/>
      <c r="F16" s="81">
        <f>SUM('Acct Summary 7-8'!C17,'Acct Summary 7-8'!D17,'Acct Summary 7-8'!F17)</f>
        <v>25595599</v>
      </c>
      <c r="G16" s="99"/>
      <c r="H16" s="81">
        <f>SUM(D16-F16)</f>
        <v>-1386474</v>
      </c>
      <c r="I16" s="92"/>
      <c r="J16" s="81">
        <f>SUM('Acct Summary 7-8'!C81,'Acct Summary 7-8'!D81,'Acct Summary 7-8'!F81,'Acct Summary 7-8'!I81)</f>
        <v>7545626</v>
      </c>
      <c r="K16" s="92"/>
      <c r="L16" s="92"/>
      <c r="M16" s="92"/>
    </row>
    <row r="17" spans="1:13" ht="12.2" customHeight="1">
      <c r="A17" s="96"/>
      <c r="B17" s="8" t="s">
        <v>9</v>
      </c>
      <c r="C17" s="9" t="s">
        <v>1661</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670</v>
      </c>
      <c r="D31" s="62" t="s">
        <v>1239</v>
      </c>
      <c r="E31" s="92"/>
      <c r="F31" s="92"/>
      <c r="G31" s="100"/>
      <c r="H31" s="252" t="str">
        <f>IF(B31="X",(J7*0.069),IF(B32="X",(J7*0.138),"Enter x in a.or b."))</f>
        <v>Enter x in a.or b.</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341</v>
      </c>
      <c r="E44" s="92"/>
      <c r="F44" s="92"/>
      <c r="G44" s="92"/>
      <c r="H44" s="92"/>
      <c r="I44" s="92"/>
      <c r="J44" s="92"/>
      <c r="K44" s="92"/>
      <c r="L44" s="92"/>
      <c r="M44" s="92"/>
    </row>
    <row r="45" spans="1:13" ht="13.5" customHeight="1">
      <c r="B45" s="397"/>
      <c r="C45" s="405" t="s">
        <v>440</v>
      </c>
      <c r="E45" s="92"/>
      <c r="F45" s="92"/>
      <c r="G45" s="92"/>
      <c r="H45" s="92"/>
      <c r="I45" s="92"/>
      <c r="J45" s="92"/>
      <c r="K45" s="92"/>
      <c r="L45" s="92"/>
      <c r="M45" s="92"/>
    </row>
    <row r="46" spans="1:13" ht="13.5" customHeight="1">
      <c r="B46" s="397"/>
      <c r="C46" s="405" t="s">
        <v>1009</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379</v>
      </c>
      <c r="E49" s="92"/>
      <c r="F49" s="92"/>
      <c r="G49" s="92"/>
      <c r="H49" s="92"/>
      <c r="I49" s="92"/>
      <c r="J49" s="92"/>
      <c r="K49" s="92"/>
      <c r="L49" s="92"/>
      <c r="M49" s="92"/>
    </row>
    <row r="50" spans="1:13" ht="13.5" customHeight="1">
      <c r="B50" s="397"/>
      <c r="C50" s="405" t="s">
        <v>380</v>
      </c>
      <c r="E50" s="92"/>
      <c r="F50" s="92"/>
      <c r="G50" s="92"/>
      <c r="H50" s="92"/>
      <c r="I50" s="92"/>
      <c r="J50" s="92"/>
      <c r="K50" s="92"/>
      <c r="L50" s="92"/>
      <c r="M50" s="92"/>
    </row>
    <row r="51" spans="1:13" ht="13.5" customHeight="1">
      <c r="B51" s="397"/>
      <c r="C51" s="405"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7"/>
      <c r="C54" s="2238"/>
      <c r="D54" s="2238"/>
      <c r="E54" s="2238"/>
      <c r="F54" s="2238"/>
      <c r="G54" s="2238"/>
      <c r="H54" s="2238"/>
      <c r="I54" s="2238"/>
      <c r="J54" s="2238"/>
      <c r="K54" s="2238"/>
      <c r="L54" s="2239"/>
      <c r="M54" s="94"/>
    </row>
    <row r="55" spans="1:13" ht="12.75" customHeight="1">
      <c r="B55" s="2240"/>
      <c r="C55" s="2241"/>
      <c r="D55" s="2241"/>
      <c r="E55" s="2241"/>
      <c r="F55" s="2241"/>
      <c r="G55" s="2241"/>
      <c r="H55" s="2241"/>
      <c r="I55" s="2241"/>
      <c r="J55" s="2241"/>
      <c r="K55" s="2241"/>
      <c r="L55" s="2242"/>
      <c r="M55" s="94"/>
    </row>
    <row r="56" spans="1:13" ht="12.75" customHeight="1">
      <c r="B56" s="2240"/>
      <c r="C56" s="2241"/>
      <c r="D56" s="2241"/>
      <c r="E56" s="2241"/>
      <c r="F56" s="2241"/>
      <c r="G56" s="2241"/>
      <c r="H56" s="2241"/>
      <c r="I56" s="2241"/>
      <c r="J56" s="2241"/>
      <c r="K56" s="2241"/>
      <c r="L56" s="2242"/>
      <c r="M56" s="92"/>
    </row>
    <row r="57" spans="1:13" ht="12.75" customHeight="1">
      <c r="B57" s="2240"/>
      <c r="C57" s="2241"/>
      <c r="D57" s="2241"/>
      <c r="E57" s="2241"/>
      <c r="F57" s="2241"/>
      <c r="G57" s="2241"/>
      <c r="H57" s="2241"/>
      <c r="I57" s="2241"/>
      <c r="J57" s="2241"/>
      <c r="K57" s="2241"/>
      <c r="L57" s="2242"/>
      <c r="M57" s="92"/>
    </row>
    <row r="58" spans="1:13">
      <c r="B58" s="2243"/>
      <c r="C58" s="2244"/>
      <c r="D58" s="2244"/>
      <c r="E58" s="2244"/>
      <c r="F58" s="2244"/>
      <c r="G58" s="2244"/>
      <c r="H58" s="2244"/>
      <c r="I58" s="2244"/>
      <c r="J58" s="2244"/>
      <c r="K58" s="2244"/>
      <c r="L58" s="2245"/>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48"/>
      <c r="D61" s="2249"/>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1"/>
      <c r="B1" s="2252"/>
      <c r="C1" s="2252"/>
      <c r="D1" s="54"/>
      <c r="E1" s="54"/>
      <c r="F1" s="54"/>
      <c r="G1" s="54"/>
      <c r="H1" s="54"/>
      <c r="I1" s="54"/>
      <c r="J1" s="54"/>
      <c r="K1" s="54"/>
      <c r="L1" s="54"/>
      <c r="M1" s="54"/>
      <c r="N1" s="54"/>
      <c r="O1" s="2251"/>
      <c r="P1" s="2252"/>
      <c r="Q1" s="2252"/>
    </row>
    <row r="2" spans="1:18" ht="15">
      <c r="A2" s="2255" t="s">
        <v>636</v>
      </c>
      <c r="B2" s="2255"/>
      <c r="C2" s="2255"/>
      <c r="D2" s="2255"/>
      <c r="E2" s="2255"/>
      <c r="F2" s="2255"/>
      <c r="G2" s="2255"/>
      <c r="H2" s="2255"/>
      <c r="I2" s="2255"/>
      <c r="J2" s="2255"/>
      <c r="K2" s="2255"/>
      <c r="L2" s="2255"/>
      <c r="M2" s="2255"/>
      <c r="N2" s="2255"/>
      <c r="O2" s="2255"/>
      <c r="P2" s="2255"/>
      <c r="Q2" s="2255"/>
      <c r="R2" s="2255"/>
    </row>
    <row r="3" spans="1:18" ht="12.75">
      <c r="A3" s="2256" t="s">
        <v>1693</v>
      </c>
      <c r="B3" s="2256"/>
      <c r="C3" s="2256"/>
      <c r="D3" s="2256"/>
      <c r="E3" s="2256"/>
      <c r="F3" s="2256"/>
      <c r="G3" s="2256"/>
      <c r="H3" s="2256"/>
      <c r="I3" s="2256"/>
      <c r="J3" s="2256"/>
      <c r="K3" s="2256"/>
      <c r="L3" s="2256"/>
      <c r="M3" s="2256"/>
      <c r="N3" s="2256"/>
      <c r="O3" s="2256"/>
      <c r="P3" s="2256"/>
      <c r="Q3" s="2256"/>
      <c r="R3" s="2256"/>
    </row>
    <row r="4" spans="1:18">
      <c r="A4" s="2257" t="s">
        <v>1935</v>
      </c>
      <c r="B4" s="2257"/>
      <c r="C4" s="2257"/>
      <c r="D4" s="2257"/>
      <c r="E4" s="2257"/>
      <c r="F4" s="2257"/>
      <c r="G4" s="2257"/>
      <c r="H4" s="2257"/>
      <c r="I4" s="2257"/>
      <c r="J4" s="2257"/>
      <c r="K4" s="2257"/>
      <c r="L4" s="2257"/>
      <c r="M4" s="2257"/>
      <c r="N4" s="2257"/>
      <c r="O4" s="2257"/>
      <c r="P4" s="2257"/>
      <c r="Q4" s="2257"/>
      <c r="R4" s="2257"/>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AERO Sp Ed Coop</v>
      </c>
      <c r="E7" s="135"/>
      <c r="G7" s="136"/>
      <c r="H7" s="137"/>
      <c r="I7" s="137"/>
      <c r="J7" s="137"/>
      <c r="K7" s="137"/>
      <c r="L7"/>
      <c r="M7"/>
      <c r="N7"/>
      <c r="O7"/>
      <c r="P7"/>
    </row>
    <row r="8" spans="1:18" ht="12.75">
      <c r="A8"/>
      <c r="B8"/>
      <c r="C8" s="133" t="s">
        <v>1316</v>
      </c>
      <c r="D8" s="138">
        <f>COVER!A13</f>
        <v>7016806060</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1614</v>
      </c>
      <c r="D12" s="153"/>
      <c r="E12" s="153"/>
      <c r="F12" s="153" t="s">
        <v>1270</v>
      </c>
      <c r="G12" s="1149"/>
      <c r="H12" s="1150">
        <f>SUM('Acct Summary 7-8'!C81+'Acct Summary 7-8'!D81+'Acct Summary 7-8'!F81+'Acct Summary 7-8'!I81+IF('Acct Summary 7-8'!G81&lt;0,'Acct Summary 7-8'!G81,"0")+IF('Acct Summary 7-8'!J81&lt;0,'Acct Summary 7-8'!J81,"0"))</f>
        <v>7545626</v>
      </c>
      <c r="I12" s="1151"/>
      <c r="J12" s="1151"/>
      <c r="K12" s="1152">
        <f>TRUNC((H12/H13*100000),5)/100000</f>
        <v>0.31168520129999999</v>
      </c>
      <c r="L12" s="1153"/>
      <c r="M12" s="101" t="s">
        <v>1339</v>
      </c>
      <c r="N12" s="101"/>
      <c r="O12" s="1154">
        <v>0.35</v>
      </c>
      <c r="P12" s="153"/>
      <c r="Q12" s="153"/>
    </row>
    <row r="13" spans="1:18" s="155" customFormat="1" ht="11.25">
      <c r="A13" s="153"/>
      <c r="B13" s="1148"/>
      <c r="C13" s="2253" t="s">
        <v>1565</v>
      </c>
      <c r="D13" s="2254"/>
      <c r="E13" s="153"/>
      <c r="F13" s="326" t="s">
        <v>910</v>
      </c>
      <c r="G13" s="1149"/>
      <c r="H13" s="1150">
        <f>SUM('Acct Summary 7-8'!C8+'Acct Summary 7-8'!D8+'Acct Summary 7-8'!F8+'Acct Summary 7-8'!I8)+H14</f>
        <v>24209125</v>
      </c>
      <c r="I13" s="1151"/>
      <c r="J13" s="1151"/>
      <c r="K13" s="1005"/>
      <c r="L13" s="153"/>
      <c r="M13" s="101" t="s">
        <v>1340</v>
      </c>
      <c r="N13" s="101"/>
      <c r="O13" s="1155">
        <f>(O11*O12)</f>
        <v>1.4</v>
      </c>
      <c r="P13" s="153"/>
      <c r="Q13" s="153"/>
      <c r="R13" s="1156"/>
    </row>
    <row r="14" spans="1:18" s="155" customFormat="1" ht="11.25">
      <c r="A14" s="153"/>
      <c r="B14" s="1148"/>
      <c r="C14" s="997" t="s">
        <v>1662</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1691</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25595599</v>
      </c>
      <c r="I17" s="1151"/>
      <c r="J17" s="1157"/>
      <c r="K17" s="1152">
        <f>TRUNC((H17/H18*100000),5)/100000</f>
        <v>1.0572707191999999</v>
      </c>
      <c r="L17" s="1153"/>
      <c r="M17" s="1114" t="s">
        <v>1367</v>
      </c>
      <c r="O17" s="1158" t="str">
        <f>IF(AND(O16="2", J20 &gt; 2),"1",IF(AND(O16 = "1", J20 &gt; 2),"2",IF(AND(O16="1", J20 &gt;1),"1","0")))</f>
        <v>0</v>
      </c>
      <c r="P17" s="153"/>
    </row>
    <row r="18" spans="1:18" s="155" customFormat="1" ht="11.25">
      <c r="A18" s="153"/>
      <c r="B18" s="1148"/>
      <c r="C18" s="2253" t="s">
        <v>1557</v>
      </c>
      <c r="D18" s="2254"/>
      <c r="E18" s="153"/>
      <c r="F18" s="1136" t="s">
        <v>911</v>
      </c>
      <c r="G18" s="1149"/>
      <c r="H18" s="1150">
        <f>SUM('Acct Summary 7-8'!C8+'Acct Summary 7-8'!D8+'Acct Summary 7-8'!F8+'Acct Summary 7-8'!I8)+H19</f>
        <v>24209125</v>
      </c>
      <c r="I18" s="1151"/>
      <c r="J18" s="1151"/>
      <c r="K18" s="1005"/>
      <c r="L18" s="153"/>
      <c r="M18" s="101" t="s">
        <v>1339</v>
      </c>
      <c r="N18" s="101"/>
      <c r="O18" s="1005">
        <v>0.35</v>
      </c>
      <c r="P18" s="153"/>
    </row>
    <row r="19" spans="1:18" s="155" customFormat="1" ht="11.25">
      <c r="A19" s="153"/>
      <c r="B19" s="1148"/>
      <c r="C19" s="997" t="s">
        <v>1662</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1691</v>
      </c>
      <c r="D20" s="153"/>
      <c r="E20" s="153"/>
      <c r="F20" s="153"/>
      <c r="G20" s="1149"/>
      <c r="H20" s="1159"/>
      <c r="I20" s="1151"/>
      <c r="J20" s="1160">
        <f>IF(K17&lt;=1,"0",TRUNC(((K12-0.1)/(K17-1)*100),5)/100)</f>
        <v>3.6962204000000001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8"/>
      <c r="C24" s="2250" t="s">
        <v>1692</v>
      </c>
      <c r="D24" s="2250"/>
      <c r="E24" s="153"/>
      <c r="F24" s="153" t="s">
        <v>513</v>
      </c>
      <c r="G24" s="1149"/>
      <c r="H24" s="1150">
        <f>SUM('Assets-Liab 5-6'!C4+'Assets-Liab 5-6'!D4+'Assets-Liab 5-6'!F4+'Assets-Liab 5-6'!I4+'Assets-Liab 5-6'!C5+'Assets-Liab 5-6'!D5+'Assets-Liab 5-6'!F5+'Assets-Liab 5-6'!I5)</f>
        <v>7789708</v>
      </c>
      <c r="I24" s="676"/>
      <c r="J24" s="676"/>
      <c r="K24" s="1161">
        <f>TRUNC(((H24/H25*100000)/100000),2)</f>
        <v>109.56</v>
      </c>
      <c r="L24" s="1162"/>
      <c r="M24" s="101" t="s">
        <v>1339</v>
      </c>
      <c r="N24" s="101"/>
      <c r="O24" s="1155">
        <v>0.1</v>
      </c>
      <c r="P24" s="153"/>
    </row>
    <row r="25" spans="1:18" s="155" customFormat="1" ht="11.25">
      <c r="A25" s="153"/>
      <c r="B25" s="1148"/>
      <c r="C25" s="153" t="s">
        <v>916</v>
      </c>
      <c r="D25" s="153"/>
      <c r="E25" s="153"/>
      <c r="F25" s="153" t="s">
        <v>514</v>
      </c>
      <c r="G25" s="1149"/>
      <c r="H25" s="1161">
        <f>ROUND((H17/360),5)</f>
        <v>71098.886110000007</v>
      </c>
      <c r="I25" s="1163"/>
      <c r="J25" s="1163"/>
      <c r="K25" s="1005"/>
      <c r="L25" s="153"/>
      <c r="M25" s="101" t="s">
        <v>1340</v>
      </c>
      <c r="N25" s="101"/>
      <c r="O25" s="1155">
        <f>O23*O24</f>
        <v>0.30000000000000004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1929</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1871</v>
      </c>
      <c r="I40" s="155"/>
      <c r="J40" s="155"/>
      <c r="K40" s="1005"/>
      <c r="L40" s="155"/>
      <c r="M40" s="155"/>
      <c r="N40" s="155"/>
      <c r="O40" s="153"/>
      <c r="P40" s="31"/>
      <c r="Q40" s="31"/>
    </row>
    <row r="41" spans="1:17">
      <c r="G41" s="1007"/>
      <c r="H41" s="153" t="s">
        <v>1872</v>
      </c>
      <c r="M41" s="31"/>
      <c r="O41" s="31"/>
      <c r="P41" s="31"/>
      <c r="Q41" s="31"/>
    </row>
    <row r="42" spans="1:17">
      <c r="A42" s="33" t="s">
        <v>1873</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D20" sqref="D2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58" t="s">
        <v>1850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1" t="s">
        <v>1127</v>
      </c>
      <c r="B3" s="1842"/>
      <c r="C3" s="1843"/>
      <c r="D3" s="1844"/>
      <c r="E3" s="1844"/>
      <c r="F3" s="1844"/>
      <c r="G3" s="1844"/>
      <c r="H3" s="1844"/>
      <c r="I3" s="1844"/>
      <c r="J3" s="1844"/>
      <c r="K3" s="1844"/>
      <c r="L3" s="1844"/>
      <c r="M3" s="1845"/>
      <c r="N3" s="1846"/>
    </row>
    <row r="4" spans="1:14" ht="13.5" customHeight="1">
      <c r="A4" s="473" t="s">
        <v>1284</v>
      </c>
      <c r="B4" s="623"/>
      <c r="C4" s="679">
        <v>3211510</v>
      </c>
      <c r="D4" s="408">
        <v>4374283</v>
      </c>
      <c r="E4" s="408"/>
      <c r="F4" s="408">
        <v>203915</v>
      </c>
      <c r="G4" s="408"/>
      <c r="H4" s="408"/>
      <c r="I4" s="408"/>
      <c r="J4" s="432"/>
      <c r="K4" s="408"/>
      <c r="L4" s="408"/>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3211510</v>
      </c>
      <c r="D13" s="681">
        <f t="shared" ref="D13:L13" si="0">SUM(D4:D12)</f>
        <v>4374283</v>
      </c>
      <c r="E13" s="681">
        <f t="shared" si="0"/>
        <v>0</v>
      </c>
      <c r="F13" s="681">
        <f t="shared" si="0"/>
        <v>203915</v>
      </c>
      <c r="G13" s="681">
        <f t="shared" si="0"/>
        <v>0</v>
      </c>
      <c r="H13" s="681">
        <f t="shared" si="0"/>
        <v>0</v>
      </c>
      <c r="I13" s="681">
        <f t="shared" si="0"/>
        <v>0</v>
      </c>
      <c r="J13" s="681">
        <f t="shared" si="0"/>
        <v>0</v>
      </c>
      <c r="K13" s="681">
        <f t="shared" si="0"/>
        <v>0</v>
      </c>
      <c r="L13" s="681">
        <f t="shared" si="0"/>
        <v>0</v>
      </c>
      <c r="M13" s="429"/>
      <c r="N13" s="478"/>
    </row>
    <row r="14" spans="1:14" ht="18" customHeight="1" thickTop="1">
      <c r="A14" s="1838" t="s">
        <v>153</v>
      </c>
      <c r="B14" s="1830"/>
      <c r="C14" s="1839"/>
      <c r="D14" s="1834"/>
      <c r="E14" s="1834"/>
      <c r="F14" s="1834"/>
      <c r="G14" s="1834"/>
      <c r="H14" s="1834"/>
      <c r="I14" s="1834"/>
      <c r="J14" s="1834"/>
      <c r="K14" s="1834"/>
      <c r="L14" s="1834"/>
      <c r="M14" s="1833"/>
      <c r="N14" s="1840"/>
    </row>
    <row r="15" spans="1:14" s="696" customFormat="1" ht="12.75" customHeight="1">
      <c r="A15" s="710" t="s">
        <v>1675</v>
      </c>
      <c r="B15" s="538">
        <v>210</v>
      </c>
      <c r="C15" s="503"/>
      <c r="D15" s="503"/>
      <c r="E15" s="503"/>
      <c r="F15" s="503"/>
      <c r="G15" s="503"/>
      <c r="H15" s="503"/>
      <c r="I15" s="503"/>
      <c r="J15" s="503"/>
      <c r="K15" s="503"/>
      <c r="L15" s="503"/>
      <c r="M15" s="431"/>
      <c r="N15" s="711"/>
    </row>
    <row r="16" spans="1:14" s="696" customFormat="1" ht="12.75" customHeight="1">
      <c r="A16" s="710" t="s">
        <v>1676</v>
      </c>
      <c r="B16" s="538">
        <v>220</v>
      </c>
      <c r="C16" s="503"/>
      <c r="D16" s="503"/>
      <c r="E16" s="503"/>
      <c r="F16" s="503"/>
      <c r="G16" s="503"/>
      <c r="H16" s="503"/>
      <c r="I16" s="503"/>
      <c r="J16" s="503"/>
      <c r="K16" s="503"/>
      <c r="L16" s="503"/>
      <c r="M16" s="432">
        <v>28500</v>
      </c>
      <c r="N16" s="711"/>
    </row>
    <row r="17" spans="1:14" s="696" customFormat="1" ht="12.75" customHeight="1">
      <c r="A17" s="710" t="s">
        <v>1677</v>
      </c>
      <c r="B17" s="538">
        <v>230</v>
      </c>
      <c r="C17" s="503"/>
      <c r="D17" s="503"/>
      <c r="E17" s="503"/>
      <c r="F17" s="503"/>
      <c r="G17" s="503"/>
      <c r="H17" s="503"/>
      <c r="I17" s="503"/>
      <c r="J17" s="503"/>
      <c r="K17" s="503"/>
      <c r="L17" s="503"/>
      <c r="M17" s="432">
        <v>3181651</v>
      </c>
      <c r="N17" s="711"/>
    </row>
    <row r="18" spans="1:14" s="696" customFormat="1" ht="12.75" customHeight="1">
      <c r="A18" s="710" t="s">
        <v>1678</v>
      </c>
      <c r="B18" s="538">
        <v>240</v>
      </c>
      <c r="C18" s="503"/>
      <c r="D18" s="503"/>
      <c r="E18" s="503"/>
      <c r="F18" s="503"/>
      <c r="G18" s="503"/>
      <c r="H18" s="503"/>
      <c r="I18" s="503"/>
      <c r="J18" s="503"/>
      <c r="K18" s="503"/>
      <c r="L18" s="503"/>
      <c r="M18" s="432"/>
      <c r="N18" s="711"/>
    </row>
    <row r="19" spans="1:14" s="696" customFormat="1" ht="12.75" customHeight="1">
      <c r="A19" s="710" t="s">
        <v>1679</v>
      </c>
      <c r="B19" s="538">
        <v>250</v>
      </c>
      <c r="C19" s="503"/>
      <c r="D19" s="503"/>
      <c r="E19" s="503"/>
      <c r="F19" s="503"/>
      <c r="G19" s="503"/>
      <c r="H19" s="503"/>
      <c r="I19" s="503"/>
      <c r="J19" s="503"/>
      <c r="K19" s="503"/>
      <c r="L19" s="503"/>
      <c r="M19" s="432">
        <v>302034</v>
      </c>
      <c r="N19" s="711"/>
    </row>
    <row r="20" spans="1:14" s="696" customFormat="1" ht="12.75" customHeight="1">
      <c r="A20" s="710" t="s">
        <v>1680</v>
      </c>
      <c r="B20" s="538">
        <v>260</v>
      </c>
      <c r="C20" s="503"/>
      <c r="D20" s="503"/>
      <c r="E20" s="503"/>
      <c r="F20" s="503"/>
      <c r="G20" s="503"/>
      <c r="H20" s="503"/>
      <c r="I20" s="503"/>
      <c r="J20" s="503"/>
      <c r="K20" s="503"/>
      <c r="L20" s="503"/>
      <c r="M20" s="432"/>
      <c r="N20" s="711"/>
    </row>
    <row r="21" spans="1:14" s="696" customFormat="1" ht="12.75" customHeight="1">
      <c r="A21" s="710" t="s">
        <v>1681</v>
      </c>
      <c r="B21" s="538">
        <v>340</v>
      </c>
      <c r="C21" s="503"/>
      <c r="D21" s="503"/>
      <c r="E21" s="503"/>
      <c r="F21" s="503"/>
      <c r="G21" s="503"/>
      <c r="H21" s="503"/>
      <c r="I21" s="503"/>
      <c r="J21" s="503"/>
      <c r="K21" s="503"/>
      <c r="L21" s="503"/>
      <c r="M21" s="712"/>
      <c r="N21" s="432"/>
    </row>
    <row r="22" spans="1:14" s="696" customFormat="1" ht="12.75" customHeight="1">
      <c r="A22" s="710" t="s">
        <v>1682</v>
      </c>
      <c r="B22" s="538">
        <v>350</v>
      </c>
      <c r="C22" s="503"/>
      <c r="D22" s="503"/>
      <c r="E22" s="503"/>
      <c r="F22" s="503"/>
      <c r="G22" s="503"/>
      <c r="H22" s="503"/>
      <c r="I22" s="503"/>
      <c r="J22" s="503"/>
      <c r="K22" s="503"/>
      <c r="L22" s="503"/>
      <c r="M22" s="712"/>
      <c r="N22" s="1118">
        <f>'Short-Term Long-Term Debt 25'!J49</f>
        <v>0</v>
      </c>
    </row>
    <row r="23" spans="1:14" ht="13.5" customHeight="1" thickBot="1">
      <c r="A23" s="460" t="s">
        <v>729</v>
      </c>
      <c r="B23" s="716"/>
      <c r="C23" s="429"/>
      <c r="D23" s="429"/>
      <c r="E23" s="429"/>
      <c r="F23" s="429"/>
      <c r="G23" s="429"/>
      <c r="H23" s="429"/>
      <c r="I23" s="429"/>
      <c r="J23" s="429"/>
      <c r="K23" s="429"/>
      <c r="L23" s="429"/>
      <c r="M23" s="685">
        <f>SUM(M15:M22)</f>
        <v>3512185</v>
      </c>
      <c r="N23" s="685">
        <f>SUM(N21:N22)</f>
        <v>0</v>
      </c>
    </row>
    <row r="24" spans="1:14" ht="18" customHeight="1" thickTop="1">
      <c r="A24" s="1831" t="s">
        <v>682</v>
      </c>
      <c r="B24" s="1812"/>
      <c r="C24" s="1832"/>
      <c r="D24" s="1833"/>
      <c r="E24" s="1833"/>
      <c r="F24" s="1833"/>
      <c r="G24" s="1833"/>
      <c r="H24" s="1833"/>
      <c r="I24" s="1833"/>
      <c r="J24" s="1833"/>
      <c r="K24" s="1833"/>
      <c r="L24" s="1833"/>
      <c r="M24" s="1834"/>
      <c r="N24" s="1835"/>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v>68027</v>
      </c>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v>0</v>
      </c>
      <c r="D28" s="432">
        <v>-19699</v>
      </c>
      <c r="E28" s="683"/>
      <c r="F28" s="432">
        <v>-22979</v>
      </c>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v>0</v>
      </c>
      <c r="D30" s="683">
        <v>0</v>
      </c>
      <c r="E30" s="432"/>
      <c r="F30" s="432">
        <v>0</v>
      </c>
      <c r="G30" s="432"/>
      <c r="H30" s="432"/>
      <c r="I30" s="432"/>
      <c r="J30" s="432"/>
      <c r="K30" s="431"/>
      <c r="L30" s="429"/>
      <c r="M30" s="429"/>
      <c r="N30" s="429"/>
    </row>
    <row r="31" spans="1:14" ht="13.5" customHeight="1">
      <c r="A31" s="472" t="s">
        <v>737</v>
      </c>
      <c r="B31" s="39">
        <v>480</v>
      </c>
      <c r="C31" s="408">
        <v>-114247</v>
      </c>
      <c r="D31" s="432">
        <v>207168</v>
      </c>
      <c r="E31" s="432"/>
      <c r="F31" s="408">
        <v>125812</v>
      </c>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c r="M33" s="429"/>
      <c r="N33" s="478"/>
    </row>
    <row r="34" spans="1:14" ht="13.5" customHeight="1" thickBot="1">
      <c r="A34" s="1066" t="s">
        <v>740</v>
      </c>
      <c r="B34" s="717"/>
      <c r="C34" s="1089">
        <f>SUM(C25:C33)</f>
        <v>-46220</v>
      </c>
      <c r="D34" s="1089">
        <f t="shared" ref="D34:K34" si="1">SUM(D25:D33)</f>
        <v>187469</v>
      </c>
      <c r="E34" s="1089">
        <f t="shared" si="1"/>
        <v>0</v>
      </c>
      <c r="F34" s="1089">
        <f t="shared" si="1"/>
        <v>102833</v>
      </c>
      <c r="G34" s="1089">
        <f t="shared" si="1"/>
        <v>0</v>
      </c>
      <c r="H34" s="1089">
        <f t="shared" si="1"/>
        <v>0</v>
      </c>
      <c r="I34" s="1089">
        <f t="shared" si="1"/>
        <v>0</v>
      </c>
      <c r="J34" s="1089">
        <f t="shared" si="1"/>
        <v>0</v>
      </c>
      <c r="K34" s="1089">
        <f t="shared" si="1"/>
        <v>0</v>
      </c>
      <c r="L34" s="1049">
        <f>SUM(L33)</f>
        <v>0</v>
      </c>
      <c r="M34" s="429"/>
      <c r="N34" s="510"/>
    </row>
    <row r="35" spans="1:14" ht="18" customHeight="1" thickTop="1">
      <c r="A35" s="1836" t="s">
        <v>609</v>
      </c>
      <c r="B35" s="1837"/>
      <c r="C35" s="1800"/>
      <c r="D35" s="1801"/>
      <c r="E35" s="1801"/>
      <c r="F35" s="1801"/>
      <c r="G35" s="1801"/>
      <c r="H35" s="1801"/>
      <c r="I35" s="1801"/>
      <c r="J35" s="1801"/>
      <c r="K35" s="1801"/>
      <c r="L35" s="1801"/>
      <c r="M35" s="1833"/>
      <c r="N35" s="1835"/>
    </row>
    <row r="36" spans="1:14">
      <c r="A36" s="1125" t="s">
        <v>2</v>
      </c>
      <c r="B36" s="39">
        <v>511</v>
      </c>
      <c r="C36" s="503"/>
      <c r="D36" s="503"/>
      <c r="E36" s="503"/>
      <c r="F36" s="503"/>
      <c r="G36" s="503"/>
      <c r="H36" s="503"/>
      <c r="I36" s="503"/>
      <c r="J36" s="503"/>
      <c r="K36" s="503"/>
      <c r="L36" s="429"/>
      <c r="M36" s="429"/>
      <c r="N36" s="1223">
        <f>'Short-Term Long-Term Debt 25'!I49</f>
        <v>0</v>
      </c>
    </row>
    <row r="37" spans="1:14" ht="13.5" thickBot="1">
      <c r="A37" s="460" t="s">
        <v>739</v>
      </c>
      <c r="B37" s="716"/>
      <c r="C37" s="503"/>
      <c r="D37" s="503"/>
      <c r="E37" s="503"/>
      <c r="F37" s="503"/>
      <c r="G37" s="503"/>
      <c r="H37" s="503"/>
      <c r="I37" s="503"/>
      <c r="J37" s="503"/>
      <c r="K37" s="503"/>
      <c r="L37" s="510"/>
      <c r="M37" s="429"/>
      <c r="N37" s="685">
        <f>SUM(N36:N36)</f>
        <v>0</v>
      </c>
    </row>
    <row r="38" spans="1:14" customFormat="1" ht="13.5" customHeight="1" thickTop="1">
      <c r="A38" s="620" t="s">
        <v>485</v>
      </c>
      <c r="B38" s="538">
        <v>714</v>
      </c>
      <c r="C38" s="719"/>
      <c r="D38" s="719"/>
      <c r="E38" s="719"/>
      <c r="F38" s="719"/>
      <c r="G38" s="719"/>
      <c r="H38" s="719"/>
      <c r="I38" s="719"/>
      <c r="J38" s="718"/>
      <c r="K38" s="719"/>
      <c r="L38" s="1090"/>
      <c r="M38" s="686"/>
      <c r="N38" s="686"/>
    </row>
    <row r="39" spans="1:14" customFormat="1" ht="13.5" customHeight="1">
      <c r="A39" s="620" t="s">
        <v>398</v>
      </c>
      <c r="B39" s="538">
        <v>730</v>
      </c>
      <c r="C39" s="719">
        <v>3257730</v>
      </c>
      <c r="D39" s="719">
        <v>4186814</v>
      </c>
      <c r="E39" s="719"/>
      <c r="F39" s="719">
        <v>101082</v>
      </c>
      <c r="G39" s="719"/>
      <c r="H39" s="719"/>
      <c r="I39" s="719"/>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v>3512185</v>
      </c>
      <c r="N40" s="686"/>
    </row>
    <row r="41" spans="1:14" ht="13.5" customHeight="1" thickBot="1">
      <c r="A41" s="460" t="s">
        <v>741</v>
      </c>
      <c r="B41" s="451"/>
      <c r="C41" s="481">
        <f>(SUM(C34,C37,C38,C39))</f>
        <v>3211510</v>
      </c>
      <c r="D41" s="481">
        <f t="shared" ref="D41:L41" si="2">SUM(D34,D37,D38:D39)</f>
        <v>4374283</v>
      </c>
      <c r="E41" s="481">
        <f t="shared" si="2"/>
        <v>0</v>
      </c>
      <c r="F41" s="481">
        <f t="shared" si="2"/>
        <v>203915</v>
      </c>
      <c r="G41" s="481">
        <f t="shared" si="2"/>
        <v>0</v>
      </c>
      <c r="H41" s="481">
        <f t="shared" si="2"/>
        <v>0</v>
      </c>
      <c r="I41" s="481">
        <f t="shared" si="2"/>
        <v>0</v>
      </c>
      <c r="J41" s="481">
        <f t="shared" si="2"/>
        <v>0</v>
      </c>
      <c r="K41" s="481">
        <f t="shared" si="2"/>
        <v>0</v>
      </c>
      <c r="L41" s="481">
        <f t="shared" si="2"/>
        <v>0</v>
      </c>
      <c r="M41" s="481">
        <f>SUM(M40)</f>
        <v>3512185</v>
      </c>
      <c r="N41" s="481">
        <f>SUM(N37)</f>
        <v>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3" sqref="C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2" t="s">
        <v>1867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2" t="s">
        <v>1372</v>
      </c>
      <c r="B3" s="1823"/>
      <c r="C3" s="1824"/>
      <c r="D3" s="1825"/>
      <c r="E3" s="1825"/>
      <c r="F3" s="1825"/>
      <c r="G3" s="1825"/>
      <c r="H3" s="1825"/>
      <c r="I3" s="1825"/>
      <c r="J3" s="1825"/>
      <c r="K3" s="1826"/>
      <c r="L3" s="498"/>
    </row>
    <row r="4" spans="1:13">
      <c r="A4" s="724" t="s">
        <v>1863</v>
      </c>
      <c r="B4" s="292">
        <v>1000</v>
      </c>
      <c r="C4" s="687">
        <f>'Revenues 9-14'!C109</f>
        <v>16591176</v>
      </c>
      <c r="D4" s="687">
        <f>'Revenues 9-14'!D109</f>
        <v>893922</v>
      </c>
      <c r="E4" s="687">
        <f>'Revenues 9-14'!E109</f>
        <v>0</v>
      </c>
      <c r="F4" s="687">
        <f>'Revenues 9-14'!F109</f>
        <v>264675</v>
      </c>
      <c r="G4" s="687">
        <f>'Revenues 9-14'!G109</f>
        <v>0</v>
      </c>
      <c r="H4" s="687">
        <f>'Revenues 9-14'!H109</f>
        <v>0</v>
      </c>
      <c r="I4" s="687">
        <f>'Revenues 9-14'!I109</f>
        <v>0</v>
      </c>
      <c r="J4" s="687">
        <f>'Revenues 9-14'!J109</f>
        <v>0</v>
      </c>
      <c r="K4" s="687">
        <f>'Revenues 9-14'!K109</f>
        <v>0</v>
      </c>
      <c r="L4" s="38"/>
    </row>
    <row r="5" spans="1:13" ht="22.5">
      <c r="A5" s="725" t="s">
        <v>1864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1865</v>
      </c>
      <c r="B6" s="293">
        <v>3000</v>
      </c>
      <c r="C6" s="688">
        <f>'Revenues 9-14'!C173</f>
        <v>1436933</v>
      </c>
      <c r="D6" s="688">
        <f>'Revenues 9-14'!D173</f>
        <v>0</v>
      </c>
      <c r="E6" s="688">
        <f>'Revenues 9-14'!E173</f>
        <v>0</v>
      </c>
      <c r="F6" s="688">
        <f>'Revenues 9-14'!F173</f>
        <v>167505</v>
      </c>
      <c r="G6" s="688">
        <f>'Revenues 9-14'!G173</f>
        <v>0</v>
      </c>
      <c r="H6" s="688">
        <f>'Revenues 9-14'!H173</f>
        <v>0</v>
      </c>
      <c r="I6" s="688">
        <f>'Revenues 9-14'!I173</f>
        <v>0</v>
      </c>
      <c r="J6" s="688">
        <f>'Revenues 9-14'!J173</f>
        <v>0</v>
      </c>
      <c r="K6" s="688">
        <f>'Revenues 9-14'!K173</f>
        <v>0</v>
      </c>
      <c r="L6" s="38"/>
      <c r="M6" s="222"/>
    </row>
    <row r="7" spans="1:13">
      <c r="A7" s="726" t="s">
        <v>1866</v>
      </c>
      <c r="B7" s="293">
        <v>4000</v>
      </c>
      <c r="C7" s="688">
        <f>'Revenues 9-14'!C274</f>
        <v>4854914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22883023</v>
      </c>
      <c r="D8" s="481">
        <f t="shared" ref="D8:K8" si="0">SUM(D4:D7)</f>
        <v>893922</v>
      </c>
      <c r="E8" s="481">
        <f t="shared" si="0"/>
        <v>0</v>
      </c>
      <c r="F8" s="481">
        <f t="shared" si="0"/>
        <v>432180</v>
      </c>
      <c r="G8" s="481">
        <f t="shared" si="0"/>
        <v>0</v>
      </c>
      <c r="H8" s="481">
        <f t="shared" si="0"/>
        <v>0</v>
      </c>
      <c r="I8" s="481">
        <f t="shared" si="0"/>
        <v>0</v>
      </c>
      <c r="J8" s="481">
        <f t="shared" si="0"/>
        <v>0</v>
      </c>
      <c r="K8" s="481">
        <f t="shared" si="0"/>
        <v>0</v>
      </c>
      <c r="L8" s="38"/>
    </row>
    <row r="9" spans="1:13" ht="15" thickTop="1">
      <c r="A9" s="1009" t="s">
        <v>343</v>
      </c>
      <c r="B9" s="452">
        <v>3998</v>
      </c>
      <c r="C9" s="414">
        <f>7343354+102713</f>
        <v>7446067</v>
      </c>
      <c r="D9" s="485"/>
      <c r="E9" s="414"/>
      <c r="F9" s="414"/>
      <c r="G9" s="692"/>
      <c r="H9" s="414"/>
      <c r="I9" s="490" t="s">
        <v>1365</v>
      </c>
      <c r="J9" s="431"/>
      <c r="K9" s="414"/>
      <c r="L9" s="38"/>
    </row>
    <row r="10" spans="1:13" s="47" customFormat="1" ht="13.5" thickBot="1">
      <c r="A10" s="460" t="s">
        <v>1369</v>
      </c>
      <c r="B10" s="453"/>
      <c r="C10" s="481">
        <f>SUM(C8:C9)</f>
        <v>30329090</v>
      </c>
      <c r="D10" s="481">
        <f t="shared" ref="D10:K10" si="1">SUM(D8:D9)</f>
        <v>893922</v>
      </c>
      <c r="E10" s="481">
        <f t="shared" si="1"/>
        <v>0</v>
      </c>
      <c r="F10" s="481">
        <f t="shared" si="1"/>
        <v>432180</v>
      </c>
      <c r="G10" s="481">
        <f t="shared" si="1"/>
        <v>0</v>
      </c>
      <c r="H10" s="481">
        <f t="shared" si="1"/>
        <v>0</v>
      </c>
      <c r="I10" s="481">
        <f t="shared" si="1"/>
        <v>0</v>
      </c>
      <c r="J10" s="481">
        <f t="shared" si="1"/>
        <v>0</v>
      </c>
      <c r="K10" s="481">
        <f t="shared" si="1"/>
        <v>0</v>
      </c>
      <c r="L10" s="499"/>
    </row>
    <row r="11" spans="1:13" s="47" customFormat="1" ht="18" customHeight="1" thickTop="1">
      <c r="A11" s="1827" t="s">
        <v>1373</v>
      </c>
      <c r="B11" s="1828"/>
      <c r="C11" s="1800"/>
      <c r="D11" s="1801"/>
      <c r="E11" s="1801"/>
      <c r="F11" s="1801"/>
      <c r="G11" s="1801"/>
      <c r="H11" s="1801"/>
      <c r="I11" s="1801"/>
      <c r="J11" s="1801"/>
      <c r="K11" s="1802"/>
      <c r="L11" s="499"/>
    </row>
    <row r="12" spans="1:13">
      <c r="A12" s="726" t="s">
        <v>524</v>
      </c>
      <c r="B12" s="293">
        <v>1000</v>
      </c>
      <c r="C12" s="687">
        <f>'Expenditures 15-22'!K33</f>
        <v>11996689</v>
      </c>
      <c r="D12" s="494" t="s">
        <v>1365</v>
      </c>
      <c r="E12" s="429" t="s">
        <v>1365</v>
      </c>
      <c r="F12" s="429" t="s">
        <v>1365</v>
      </c>
      <c r="G12" s="687">
        <f>'Expenditures 15-22'!K223</f>
        <v>0</v>
      </c>
      <c r="H12" s="427"/>
      <c r="I12" s="429" t="s">
        <v>1365</v>
      </c>
      <c r="J12" s="429" t="s">
        <v>1365</v>
      </c>
      <c r="K12" s="427" t="s">
        <v>1365</v>
      </c>
      <c r="L12" s="38"/>
    </row>
    <row r="13" spans="1:13">
      <c r="A13" s="726" t="s">
        <v>525</v>
      </c>
      <c r="B13" s="293">
        <v>2000</v>
      </c>
      <c r="C13" s="688">
        <f>'Expenditures 15-22'!K74</f>
        <v>8737403</v>
      </c>
      <c r="D13" s="688">
        <f>'Expenditures 15-22'!K129</f>
        <v>812316</v>
      </c>
      <c r="E13" s="478" t="s">
        <v>1365</v>
      </c>
      <c r="F13" s="688">
        <f>'Expenditures 15-22'!K178</f>
        <v>456252</v>
      </c>
      <c r="G13" s="688">
        <f>'Expenditures 15-22'!K273</f>
        <v>0</v>
      </c>
      <c r="H13" s="688">
        <f>'Expenditures 15-22'!K296</f>
        <v>0</v>
      </c>
      <c r="I13" s="429" t="s">
        <v>1365</v>
      </c>
      <c r="J13" s="741">
        <f>'Expenditures 15-22'!K323</f>
        <v>0</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3592939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24327031</v>
      </c>
      <c r="D17" s="481">
        <f t="shared" si="2"/>
        <v>812316</v>
      </c>
      <c r="E17" s="481">
        <f t="shared" si="2"/>
        <v>0</v>
      </c>
      <c r="F17" s="481">
        <f t="shared" si="2"/>
        <v>456252</v>
      </c>
      <c r="G17" s="481">
        <f t="shared" si="2"/>
        <v>0</v>
      </c>
      <c r="H17" s="481">
        <f t="shared" si="2"/>
        <v>0</v>
      </c>
      <c r="I17" s="429"/>
      <c r="J17" s="481">
        <f>SUM(J12:J16)</f>
        <v>0</v>
      </c>
      <c r="K17" s="481">
        <f>SUM(K12:K16)</f>
        <v>0</v>
      </c>
      <c r="L17" s="38"/>
    </row>
    <row r="18" spans="1:12" ht="15" customHeight="1" thickTop="1">
      <c r="A18" s="1010" t="s">
        <v>1298</v>
      </c>
      <c r="B18" s="258">
        <v>4180</v>
      </c>
      <c r="C18" s="687">
        <f t="shared" ref="C18:H18" si="3">C9</f>
        <v>7446067</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31773098</v>
      </c>
      <c r="D19" s="481">
        <f t="shared" si="4"/>
        <v>812316</v>
      </c>
      <c r="E19" s="481">
        <f t="shared" si="4"/>
        <v>0</v>
      </c>
      <c r="F19" s="481">
        <f t="shared" si="4"/>
        <v>456252</v>
      </c>
      <c r="G19" s="481">
        <f t="shared" si="4"/>
        <v>0</v>
      </c>
      <c r="H19" s="481">
        <f t="shared" si="4"/>
        <v>0</v>
      </c>
      <c r="I19" s="429"/>
      <c r="J19" s="481">
        <f>SUM(J17:J18)</f>
        <v>0</v>
      </c>
      <c r="K19" s="481">
        <f>SUM(K17:K18)</f>
        <v>0</v>
      </c>
      <c r="L19" s="38"/>
    </row>
    <row r="20" spans="1:12" ht="27" thickTop="1" thickBot="1">
      <c r="A20" s="454" t="s">
        <v>1299</v>
      </c>
      <c r="B20" s="455"/>
      <c r="C20" s="1008">
        <f>C8-C17</f>
        <v>-1444008</v>
      </c>
      <c r="D20" s="1008">
        <f t="shared" ref="D20:K20" si="5">D8-D17</f>
        <v>81606</v>
      </c>
      <c r="E20" s="1008">
        <f t="shared" si="5"/>
        <v>0</v>
      </c>
      <c r="F20" s="1008">
        <f t="shared" si="5"/>
        <v>-24072</v>
      </c>
      <c r="G20" s="1008">
        <f t="shared" si="5"/>
        <v>0</v>
      </c>
      <c r="H20" s="1008">
        <f t="shared" si="5"/>
        <v>0</v>
      </c>
      <c r="I20" s="1008">
        <f t="shared" si="5"/>
        <v>0</v>
      </c>
      <c r="J20" s="1008">
        <f t="shared" si="5"/>
        <v>0</v>
      </c>
      <c r="K20" s="1008">
        <f t="shared" si="5"/>
        <v>0</v>
      </c>
      <c r="L20" s="38"/>
    </row>
    <row r="21" spans="1:12" ht="18" customHeight="1" thickTop="1">
      <c r="A21" s="1829" t="s">
        <v>679</v>
      </c>
      <c r="B21" s="1830"/>
      <c r="C21" s="1800"/>
      <c r="D21" s="1801"/>
      <c r="E21" s="1801"/>
      <c r="F21" s="1801"/>
      <c r="G21" s="1801"/>
      <c r="H21" s="1801"/>
      <c r="I21" s="1801"/>
      <c r="J21" s="1801"/>
      <c r="K21" s="1802"/>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1666</v>
      </c>
      <c r="B24" s="699">
        <v>7110</v>
      </c>
      <c r="C24" s="432"/>
      <c r="D24" s="503"/>
      <c r="E24" s="503"/>
      <c r="F24" s="503"/>
      <c r="G24" s="503"/>
      <c r="H24" s="503"/>
      <c r="I24" s="503"/>
      <c r="J24" s="503"/>
      <c r="K24" s="503"/>
      <c r="L24" s="500"/>
    </row>
    <row r="25" spans="1:12" s="696" customFormat="1" ht="13.5" customHeight="1">
      <c r="A25" s="1012" t="s">
        <v>1667</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1663</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1613</v>
      </c>
      <c r="B30" s="698">
        <v>7160</v>
      </c>
      <c r="C30" s="503"/>
      <c r="D30" s="432"/>
      <c r="E30" s="503"/>
      <c r="F30" s="503"/>
      <c r="G30" s="503"/>
      <c r="H30" s="503"/>
      <c r="I30" s="503"/>
      <c r="J30" s="503"/>
      <c r="K30" s="503"/>
      <c r="L30" s="500"/>
    </row>
    <row r="31" spans="1:12" s="696" customFormat="1" ht="24" customHeight="1">
      <c r="A31" s="1012" t="s">
        <v>1664</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1665</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1668</v>
      </c>
      <c r="B47" s="538">
        <v>8110</v>
      </c>
      <c r="C47" s="503"/>
      <c r="D47" s="503"/>
      <c r="E47" s="503"/>
      <c r="F47" s="503"/>
      <c r="G47" s="503"/>
      <c r="H47" s="503"/>
      <c r="I47" s="741">
        <f>SUM(C24,C25:H25,J25:K25)</f>
        <v>0</v>
      </c>
      <c r="J47" s="503"/>
      <c r="K47" s="503"/>
      <c r="L47" s="705"/>
    </row>
    <row r="48" spans="1:12" s="696" customFormat="1" ht="14.25">
      <c r="A48" s="1014" t="s">
        <v>1669</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1663</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1670</v>
      </c>
      <c r="B52" s="538">
        <v>8160</v>
      </c>
      <c r="C52" s="503"/>
      <c r="D52" s="503"/>
      <c r="E52" s="503"/>
      <c r="F52" s="503"/>
      <c r="G52" s="503"/>
      <c r="H52" s="503"/>
      <c r="I52" s="503"/>
      <c r="J52" s="503"/>
      <c r="K52" s="741">
        <f>D30</f>
        <v>0</v>
      </c>
      <c r="L52" s="500"/>
    </row>
    <row r="53" spans="1:12" s="696" customFormat="1" ht="25.5">
      <c r="A53" s="1014" t="s">
        <v>1671</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c r="A78" s="2260" t="s">
        <v>681</v>
      </c>
      <c r="B78" s="2261"/>
      <c r="C78" s="439">
        <f t="shared" ref="C78:K78" si="9">C20+C77</f>
        <v>-1444008</v>
      </c>
      <c r="D78" s="439">
        <f t="shared" si="9"/>
        <v>81606</v>
      </c>
      <c r="E78" s="439">
        <f t="shared" si="9"/>
        <v>0</v>
      </c>
      <c r="F78" s="439">
        <f t="shared" si="9"/>
        <v>-24072</v>
      </c>
      <c r="G78" s="439">
        <f t="shared" si="9"/>
        <v>0</v>
      </c>
      <c r="H78" s="439">
        <f t="shared" si="9"/>
        <v>0</v>
      </c>
      <c r="I78" s="439">
        <f t="shared" si="9"/>
        <v>0</v>
      </c>
      <c r="J78" s="439">
        <f t="shared" si="9"/>
        <v>0</v>
      </c>
      <c r="K78" s="439">
        <f t="shared" si="9"/>
        <v>0</v>
      </c>
      <c r="L78" s="501"/>
    </row>
    <row r="79" spans="1:12" ht="13.5" thickTop="1">
      <c r="A79" s="812" t="s">
        <v>1930</v>
      </c>
      <c r="B79" s="456"/>
      <c r="C79" s="431">
        <v>4701738</v>
      </c>
      <c r="D79" s="695">
        <v>4105208</v>
      </c>
      <c r="E79" s="695">
        <f>'Assets-Liab 5-6'!E39</f>
        <v>0</v>
      </c>
      <c r="F79" s="695">
        <v>125154</v>
      </c>
      <c r="G79" s="695">
        <f>'Assets-Liab 5-6'!G39</f>
        <v>0</v>
      </c>
      <c r="H79" s="695">
        <f>'Assets-Liab 5-6'!H39</f>
        <v>0</v>
      </c>
      <c r="I79" s="695">
        <f>'Assets-Liab 5-6'!I39</f>
        <v>0</v>
      </c>
      <c r="J79" s="695">
        <f>'Assets-Liab 5-6'!J39</f>
        <v>0</v>
      </c>
      <c r="K79" s="695">
        <f>'Assets-Liab 5-6'!K39</f>
        <v>0</v>
      </c>
      <c r="L79" s="38"/>
    </row>
    <row r="80" spans="1:12" ht="22.5">
      <c r="A80" s="475" t="s">
        <v>1147</v>
      </c>
      <c r="B80" s="471"/>
      <c r="C80" s="432"/>
      <c r="D80" s="432"/>
      <c r="E80" s="432"/>
      <c r="F80" s="432"/>
      <c r="G80" s="432"/>
      <c r="H80" s="432"/>
      <c r="I80" s="432"/>
      <c r="J80" s="432"/>
      <c r="K80" s="432"/>
      <c r="L80" s="38"/>
    </row>
    <row r="81" spans="1:12" ht="13.5" thickBot="1">
      <c r="A81" s="460" t="s">
        <v>1931</v>
      </c>
      <c r="B81" s="453"/>
      <c r="C81" s="481">
        <f>(SUM(C78:C80))</f>
        <v>3257730</v>
      </c>
      <c r="D81" s="481">
        <f>SUM(D78:D80)</f>
        <v>4186814</v>
      </c>
      <c r="E81" s="481">
        <f t="shared" ref="E81:K81" si="10">SUM(E78:E80)</f>
        <v>0</v>
      </c>
      <c r="F81" s="481">
        <f t="shared" si="10"/>
        <v>101082</v>
      </c>
      <c r="G81" s="481">
        <f t="shared" si="10"/>
        <v>0</v>
      </c>
      <c r="H81" s="481">
        <f t="shared" si="10"/>
        <v>0</v>
      </c>
      <c r="I81" s="481">
        <f t="shared" si="10"/>
        <v>0</v>
      </c>
      <c r="J81" s="481">
        <f t="shared" si="10"/>
        <v>0</v>
      </c>
      <c r="K81" s="481">
        <f t="shared" si="10"/>
        <v>0</v>
      </c>
      <c r="L81" s="38"/>
    </row>
    <row r="82" spans="1:12" ht="0.75" customHeight="1" thickTop="1" thickBot="1">
      <c r="A82" s="624" t="s">
        <v>399</v>
      </c>
      <c r="B82" s="622"/>
      <c r="C82" s="1126">
        <f>(C81-C79)</f>
        <v>-1444008</v>
      </c>
      <c r="D82" s="1126">
        <f t="shared" ref="D82:K82" si="11">(D81-D79)</f>
        <v>81606</v>
      </c>
      <c r="E82" s="1126">
        <f t="shared" si="11"/>
        <v>0</v>
      </c>
      <c r="F82" s="1126">
        <f t="shared" si="11"/>
        <v>-24072</v>
      </c>
      <c r="G82" s="1126">
        <f t="shared" si="11"/>
        <v>0</v>
      </c>
      <c r="H82" s="1126">
        <f t="shared" si="11"/>
        <v>0</v>
      </c>
      <c r="I82" s="1126">
        <f t="shared" si="11"/>
        <v>0</v>
      </c>
      <c r="J82" s="1126">
        <f t="shared" si="11"/>
        <v>0</v>
      </c>
      <c r="K82" s="1126">
        <f t="shared" si="11"/>
        <v>0</v>
      </c>
    </row>
    <row r="83" spans="1:12" ht="14.25" hidden="1" thickTop="1" thickBot="1">
      <c r="A83" s="721" t="s">
        <v>400</v>
      </c>
      <c r="B83" s="623"/>
      <c r="C83" s="1127">
        <f>C82/C81</f>
        <v>-0.44325588676777999</v>
      </c>
      <c r="D83" s="1127">
        <f t="shared" ref="D83:K83" si="12">D82/D81</f>
        <v>1.949119306470266E-2</v>
      </c>
      <c r="E83" s="1127" t="e">
        <f t="shared" si="12"/>
        <v>#DIV/0!</v>
      </c>
      <c r="F83" s="1127">
        <f t="shared" si="12"/>
        <v>-0.23814328960645811</v>
      </c>
      <c r="G83" s="1127" t="e">
        <f t="shared" si="12"/>
        <v>#DIV/0!</v>
      </c>
      <c r="H83" s="1127" t="e">
        <f t="shared" si="12"/>
        <v>#DIV/0!</v>
      </c>
      <c r="I83" s="1127" t="e">
        <f t="shared" si="12"/>
        <v>#DIV/0!</v>
      </c>
      <c r="J83" s="1127" t="e">
        <f t="shared" si="12"/>
        <v>#DIV/0!</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 activePane="bottomLeft" state="frozen"/>
      <selection pane="bottomLeft" activeCell="A26" sqref="A26"/>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2" t="s">
        <v>1852</v>
      </c>
      <c r="B1" s="75"/>
      <c r="C1" s="56" t="s">
        <v>493</v>
      </c>
      <c r="D1" s="56" t="s">
        <v>494</v>
      </c>
      <c r="E1" s="56" t="s">
        <v>495</v>
      </c>
      <c r="F1" s="56" t="s">
        <v>496</v>
      </c>
      <c r="G1" s="56" t="s">
        <v>497</v>
      </c>
      <c r="H1" s="56" t="s">
        <v>498</v>
      </c>
      <c r="I1" s="56" t="s">
        <v>499</v>
      </c>
      <c r="J1" s="56" t="s">
        <v>500</v>
      </c>
      <c r="K1" s="56" t="s">
        <v>855</v>
      </c>
    </row>
    <row r="2" spans="1:12" ht="36">
      <c r="A2" s="2263"/>
      <c r="B2" s="73" t="s">
        <v>437</v>
      </c>
      <c r="C2" s="74" t="s">
        <v>1350</v>
      </c>
      <c r="D2" s="74" t="s">
        <v>1016</v>
      </c>
      <c r="E2" s="74" t="s">
        <v>506</v>
      </c>
      <c r="F2" s="74" t="s">
        <v>161</v>
      </c>
      <c r="G2" s="74" t="s">
        <v>1148</v>
      </c>
      <c r="H2" s="74" t="s">
        <v>505</v>
      </c>
      <c r="I2" s="74" t="s">
        <v>468</v>
      </c>
      <c r="J2" s="74" t="s">
        <v>504</v>
      </c>
      <c r="K2" s="74" t="s">
        <v>163</v>
      </c>
    </row>
    <row r="3" spans="1:12" ht="30" customHeight="1">
      <c r="A3" s="1803" t="s">
        <v>119</v>
      </c>
      <c r="B3" s="1804"/>
      <c r="C3" s="1805"/>
      <c r="D3" s="1805"/>
      <c r="E3" s="1805"/>
      <c r="F3" s="1806"/>
      <c r="G3" s="1807"/>
      <c r="H3" s="1806"/>
      <c r="I3" s="1806"/>
      <c r="J3" s="1806"/>
      <c r="K3" s="1808"/>
    </row>
    <row r="4" spans="1:12" ht="18" customHeight="1">
      <c r="A4" s="901" t="s">
        <v>438</v>
      </c>
      <c r="B4" s="1781">
        <v>1100</v>
      </c>
      <c r="C4" s="497"/>
      <c r="D4" s="497"/>
      <c r="E4" s="497"/>
      <c r="F4" s="552"/>
      <c r="G4" s="553"/>
      <c r="H4" s="554"/>
      <c r="I4" s="554"/>
      <c r="J4" s="554"/>
      <c r="K4" s="554"/>
    </row>
    <row r="5" spans="1:12" ht="14.25">
      <c r="A5" s="902" t="s">
        <v>925</v>
      </c>
      <c r="B5" s="476"/>
      <c r="C5" s="414"/>
      <c r="D5" s="414"/>
      <c r="E5" s="408"/>
      <c r="F5" s="798"/>
      <c r="G5" s="408"/>
      <c r="H5" s="408"/>
      <c r="I5" s="408"/>
      <c r="J5" s="432"/>
      <c r="K5" s="408"/>
    </row>
    <row r="6" spans="1:12" ht="14.25">
      <c r="A6" s="903" t="s">
        <v>474</v>
      </c>
      <c r="B6" s="39">
        <v>1130</v>
      </c>
      <c r="C6" s="408"/>
      <c r="D6" s="408"/>
      <c r="E6" s="477"/>
      <c r="F6" s="477"/>
      <c r="G6" s="429"/>
      <c r="H6" s="429"/>
      <c r="I6" s="429"/>
      <c r="J6" s="429"/>
      <c r="K6" s="429"/>
    </row>
    <row r="7" spans="1:12">
      <c r="A7" s="903" t="s">
        <v>116</v>
      </c>
      <c r="B7" s="259">
        <v>1140</v>
      </c>
      <c r="C7" s="408"/>
      <c r="D7" s="408"/>
      <c r="E7" s="429"/>
      <c r="F7" s="432"/>
      <c r="G7" s="432"/>
      <c r="H7" s="432"/>
      <c r="I7" s="429"/>
      <c r="J7" s="429"/>
      <c r="K7" s="429"/>
    </row>
    <row r="8" spans="1:12">
      <c r="A8" s="903" t="s">
        <v>475</v>
      </c>
      <c r="B8" s="39">
        <v>1150</v>
      </c>
      <c r="C8" s="477"/>
      <c r="D8" s="477"/>
      <c r="E8" s="503"/>
      <c r="F8" s="503"/>
      <c r="G8" s="414"/>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c r="A13" s="727" t="s">
        <v>519</v>
      </c>
      <c r="B13" s="177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c r="D16" s="408"/>
      <c r="E16" s="408"/>
      <c r="F16" s="408"/>
      <c r="G16" s="408"/>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c r="A19" s="727" t="s">
        <v>520</v>
      </c>
      <c r="B19" s="1772">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c r="D24" s="429"/>
      <c r="E24" s="429"/>
      <c r="F24" s="429"/>
      <c r="G24" s="429"/>
      <c r="H24" s="429"/>
      <c r="I24" s="429"/>
      <c r="J24" s="429"/>
      <c r="K24" s="429"/>
    </row>
    <row r="25" spans="1:11" ht="12.75" customHeight="1">
      <c r="A25" s="903" t="s">
        <v>976</v>
      </c>
      <c r="B25" s="39">
        <v>1322</v>
      </c>
      <c r="C25" s="479">
        <v>443470</v>
      </c>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11577176</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12020646</v>
      </c>
      <c r="D40" s="429"/>
      <c r="E40" s="429"/>
      <c r="F40" s="429"/>
      <c r="G40" s="429"/>
      <c r="H40" s="429"/>
      <c r="I40" s="429"/>
      <c r="J40" s="429"/>
      <c r="K40" s="429"/>
    </row>
    <row r="41" spans="1:11" ht="18" customHeight="1" thickTop="1">
      <c r="A41" s="727" t="s">
        <v>311</v>
      </c>
      <c r="B41" s="1772">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v>264675</v>
      </c>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264675</v>
      </c>
      <c r="G63" s="429"/>
      <c r="H63" s="429"/>
      <c r="I63" s="429"/>
      <c r="J63" s="429"/>
      <c r="K63" s="429"/>
    </row>
    <row r="64" spans="1:11" ht="18" customHeight="1" thickTop="1">
      <c r="A64" s="727" t="s">
        <v>522</v>
      </c>
      <c r="B64" s="1772">
        <v>1500</v>
      </c>
      <c r="C64" s="429"/>
      <c r="D64" s="429"/>
      <c r="E64" s="429"/>
      <c r="F64" s="429"/>
      <c r="G64" s="429"/>
      <c r="H64" s="429"/>
      <c r="I64" s="429"/>
      <c r="J64" s="429"/>
      <c r="K64" s="429"/>
    </row>
    <row r="65" spans="1:11" ht="12.75" customHeight="1">
      <c r="A65" s="903" t="s">
        <v>627</v>
      </c>
      <c r="B65" s="39">
        <v>1510</v>
      </c>
      <c r="C65" s="408">
        <v>110595</v>
      </c>
      <c r="D65" s="408"/>
      <c r="E65" s="408"/>
      <c r="F65" s="432"/>
      <c r="G65" s="408"/>
      <c r="H65" s="408"/>
      <c r="I65" s="408"/>
      <c r="J65" s="432"/>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110595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c r="A68" s="727" t="s">
        <v>523</v>
      </c>
      <c r="B68" s="1773">
        <v>1600</v>
      </c>
      <c r="C68" s="482"/>
      <c r="D68" s="429"/>
      <c r="E68" s="429"/>
      <c r="F68" s="429"/>
      <c r="G68" s="429"/>
      <c r="H68" s="429"/>
      <c r="I68" s="429"/>
      <c r="J68" s="429"/>
      <c r="K68" s="429"/>
    </row>
    <row r="69" spans="1:11" ht="12.75" customHeight="1">
      <c r="A69" s="903" t="s">
        <v>752</v>
      </c>
      <c r="B69" s="39">
        <v>1611</v>
      </c>
      <c r="C69" s="408"/>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v>184</v>
      </c>
      <c r="D72" s="429"/>
      <c r="E72" s="429"/>
      <c r="F72" s="429"/>
      <c r="G72" s="429"/>
      <c r="H72" s="429"/>
      <c r="I72" s="429"/>
      <c r="J72" s="429"/>
      <c r="K72" s="429"/>
    </row>
    <row r="73" spans="1:11" ht="12.75" customHeight="1">
      <c r="A73" s="903" t="s">
        <v>1157</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628</v>
      </c>
      <c r="B75" s="453"/>
      <c r="C75" s="481">
        <f>SUM(C69:C74)</f>
        <v>184</v>
      </c>
      <c r="D75" s="429"/>
      <c r="E75" s="429"/>
      <c r="F75" s="429"/>
      <c r="G75" s="429"/>
      <c r="H75" s="429"/>
      <c r="I75" s="429"/>
      <c r="J75" s="429"/>
      <c r="K75" s="429"/>
    </row>
    <row r="76" spans="1:11" ht="18" customHeight="1" thickTop="1">
      <c r="A76" s="727" t="s">
        <v>1027</v>
      </c>
      <c r="B76" s="1773">
        <v>1700</v>
      </c>
      <c r="C76" s="482"/>
      <c r="D76" s="429"/>
      <c r="E76" s="429"/>
      <c r="F76" s="429"/>
      <c r="G76" s="429"/>
      <c r="H76" s="429"/>
      <c r="I76" s="429"/>
      <c r="J76" s="429"/>
      <c r="K76" s="429"/>
    </row>
    <row r="77" spans="1:11" ht="12.75" customHeight="1">
      <c r="A77" s="903" t="s">
        <v>629</v>
      </c>
      <c r="B77" s="39">
        <v>1711</v>
      </c>
      <c r="C77" s="485"/>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0</v>
      </c>
      <c r="D82" s="481">
        <f>SUM(D77:D81)</f>
        <v>0</v>
      </c>
      <c r="E82" s="429"/>
      <c r="F82" s="429"/>
      <c r="G82" s="429"/>
      <c r="H82" s="429"/>
      <c r="I82" s="429"/>
      <c r="J82" s="429"/>
      <c r="K82" s="429"/>
    </row>
    <row r="83" spans="1:11" ht="18" customHeight="1" thickTop="1">
      <c r="A83" s="727" t="s">
        <v>276</v>
      </c>
      <c r="B83" s="1773">
        <v>1800</v>
      </c>
      <c r="C83" s="482"/>
      <c r="D83" s="429"/>
      <c r="E83" s="429"/>
      <c r="F83" s="429"/>
      <c r="G83" s="429"/>
      <c r="H83" s="429"/>
      <c r="I83" s="429"/>
      <c r="J83" s="429"/>
      <c r="K83" s="429"/>
    </row>
    <row r="84" spans="1:11" ht="12.75" customHeight="1">
      <c r="A84" s="903" t="s">
        <v>632</v>
      </c>
      <c r="B84" s="39">
        <v>1811</v>
      </c>
      <c r="C84" s="408"/>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0</v>
      </c>
      <c r="D93" s="429"/>
      <c r="E93" s="429"/>
      <c r="F93" s="429"/>
      <c r="G93" s="429"/>
      <c r="H93" s="429"/>
      <c r="I93" s="429"/>
      <c r="J93" s="429"/>
      <c r="K93" s="429"/>
    </row>
    <row r="94" spans="1:11" ht="18" customHeight="1" thickTop="1">
      <c r="A94" s="727" t="s">
        <v>1331</v>
      </c>
      <c r="B94" s="1773">
        <v>1900</v>
      </c>
      <c r="C94" s="482"/>
      <c r="D94" s="427"/>
      <c r="E94" s="429"/>
      <c r="F94" s="429"/>
      <c r="G94" s="429"/>
      <c r="H94" s="429"/>
      <c r="I94" s="429"/>
      <c r="J94" s="429"/>
      <c r="K94" s="429"/>
    </row>
    <row r="95" spans="1:11" ht="12.75" customHeight="1">
      <c r="A95" s="903" t="s">
        <v>1231</v>
      </c>
      <c r="B95" s="39">
        <v>1910</v>
      </c>
      <c r="C95" s="408"/>
      <c r="D95" s="479"/>
      <c r="E95" s="427"/>
      <c r="F95" s="427"/>
      <c r="G95" s="427"/>
      <c r="H95" s="427"/>
      <c r="I95" s="427"/>
      <c r="J95" s="427"/>
      <c r="K95" s="427"/>
    </row>
    <row r="96" spans="1:11" ht="12.75" customHeight="1">
      <c r="A96" s="903" t="s">
        <v>450</v>
      </c>
      <c r="B96" s="39">
        <v>1920</v>
      </c>
      <c r="C96" s="479"/>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v>3442856</v>
      </c>
      <c r="D98" s="408">
        <v>0</v>
      </c>
      <c r="E98" s="486"/>
      <c r="F98" s="408">
        <v>0</v>
      </c>
      <c r="G98" s="486"/>
      <c r="H98" s="486"/>
      <c r="I98" s="690"/>
      <c r="J98" s="486"/>
      <c r="K98" s="486"/>
    </row>
    <row r="99" spans="1:12" ht="12.75" customHeight="1">
      <c r="A99" s="903" t="s">
        <v>962</v>
      </c>
      <c r="B99" s="39">
        <v>1950</v>
      </c>
      <c r="C99" s="487">
        <v>3302</v>
      </c>
      <c r="D99" s="408">
        <v>0</v>
      </c>
      <c r="E99" s="408"/>
      <c r="F99" s="408">
        <v>0</v>
      </c>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v>860040</v>
      </c>
      <c r="D104" s="408">
        <v>893922</v>
      </c>
      <c r="E104" s="414"/>
      <c r="F104" s="432"/>
      <c r="G104" s="432"/>
      <c r="H104" s="408"/>
      <c r="I104" s="429"/>
      <c r="J104" s="429"/>
      <c r="K104" s="429"/>
    </row>
    <row r="105" spans="1:12" ht="12.75" customHeight="1">
      <c r="A105" s="903" t="s">
        <v>963</v>
      </c>
      <c r="B105" s="39">
        <v>1992</v>
      </c>
      <c r="C105" s="408">
        <v>0</v>
      </c>
      <c r="D105" s="488"/>
      <c r="E105" s="429"/>
      <c r="F105" s="429"/>
      <c r="G105" s="429"/>
      <c r="H105" s="690"/>
      <c r="I105" s="429"/>
      <c r="J105" s="429"/>
      <c r="K105" s="429"/>
    </row>
    <row r="106" spans="1:12" ht="12.75" customHeight="1">
      <c r="A106" s="903" t="s">
        <v>1730</v>
      </c>
      <c r="B106" s="39">
        <v>1993</v>
      </c>
      <c r="C106" s="408"/>
      <c r="D106" s="487"/>
      <c r="E106" s="432"/>
      <c r="F106" s="432"/>
      <c r="G106" s="432"/>
      <c r="H106" s="432"/>
      <c r="I106" s="427"/>
      <c r="J106" s="432"/>
      <c r="K106" s="432"/>
    </row>
    <row r="107" spans="1:12" ht="12.75" customHeight="1">
      <c r="A107" s="903" t="s">
        <v>81</v>
      </c>
      <c r="B107" s="39">
        <v>1999</v>
      </c>
      <c r="C107" s="479">
        <v>153553</v>
      </c>
      <c r="D107" s="408">
        <v>0</v>
      </c>
      <c r="E107" s="408"/>
      <c r="F107" s="408"/>
      <c r="G107" s="408"/>
      <c r="H107" s="408"/>
      <c r="I107" s="408"/>
      <c r="J107" s="432"/>
      <c r="K107" s="408"/>
    </row>
    <row r="108" spans="1:12" ht="12.75" customHeight="1" thickBot="1">
      <c r="A108" s="460" t="s">
        <v>566</v>
      </c>
      <c r="B108" s="730"/>
      <c r="C108" s="480">
        <f>SUM(C95:C107)</f>
        <v>4459751</v>
      </c>
      <c r="D108" s="480">
        <f t="shared" ref="D108:K108" si="3">SUM(D95:D107)</f>
        <v>893922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c r="A109" s="806" t="s">
        <v>282</v>
      </c>
      <c r="B109" s="815" t="s">
        <v>650</v>
      </c>
      <c r="C109" s="489">
        <f t="shared" ref="C109:K109" si="4">SUM(C12,C18,C40,C63,C67,C75,C82,C93,C108,)</f>
        <v>16591176</v>
      </c>
      <c r="D109" s="489">
        <f t="shared" si="4"/>
        <v>893922</v>
      </c>
      <c r="E109" s="489">
        <f t="shared" si="4"/>
        <v>0</v>
      </c>
      <c r="F109" s="489">
        <f t="shared" si="4"/>
        <v>264675</v>
      </c>
      <c r="G109" s="489">
        <f t="shared" si="4"/>
        <v>0</v>
      </c>
      <c r="H109" s="489">
        <f t="shared" si="4"/>
        <v>0</v>
      </c>
      <c r="I109" s="489">
        <f t="shared" si="4"/>
        <v>0</v>
      </c>
      <c r="J109" s="489">
        <f t="shared" si="4"/>
        <v>0</v>
      </c>
      <c r="K109" s="439">
        <f t="shared" si="4"/>
        <v>0</v>
      </c>
    </row>
    <row r="110" spans="1:12" ht="30" customHeight="1" thickTop="1">
      <c r="A110" s="1809" t="s">
        <v>402</v>
      </c>
      <c r="B110" s="1810"/>
      <c r="C110" s="1801"/>
      <c r="D110" s="1801"/>
      <c r="E110" s="1801"/>
      <c r="F110" s="1801"/>
      <c r="G110" s="1801"/>
      <c r="H110" s="1801"/>
      <c r="I110" s="1801"/>
      <c r="J110" s="1801"/>
      <c r="K110" s="1802"/>
    </row>
    <row r="111" spans="1:12" ht="12.75" customHeight="1">
      <c r="A111" s="902" t="s">
        <v>964</v>
      </c>
      <c r="B111" s="41">
        <v>2100</v>
      </c>
      <c r="C111" s="485">
        <v>0</v>
      </c>
      <c r="D111" s="414"/>
      <c r="E111" s="488"/>
      <c r="F111" s="414"/>
      <c r="G111" s="414"/>
      <c r="H111" s="488"/>
      <c r="I111" s="429"/>
      <c r="J111" s="429"/>
      <c r="K111" s="429"/>
    </row>
    <row r="112" spans="1:12" ht="12.75" customHeight="1">
      <c r="A112" s="903" t="s">
        <v>965</v>
      </c>
      <c r="B112" s="39">
        <v>2200</v>
      </c>
      <c r="C112" s="479">
        <v>0</v>
      </c>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8" t="s">
        <v>921</v>
      </c>
      <c r="B115" s="1799"/>
      <c r="C115" s="1800"/>
      <c r="D115" s="1801"/>
      <c r="E115" s="1801"/>
      <c r="F115" s="1801"/>
      <c r="G115" s="1801"/>
      <c r="H115" s="1801"/>
      <c r="I115" s="1801"/>
      <c r="J115" s="1801"/>
      <c r="K115" s="1802"/>
    </row>
    <row r="116" spans="1:11" ht="18" customHeight="1">
      <c r="A116" s="728" t="s">
        <v>1843</v>
      </c>
      <c r="B116" s="1775"/>
      <c r="C116" s="491"/>
      <c r="D116" s="427"/>
      <c r="E116" s="488"/>
      <c r="F116" s="427"/>
      <c r="G116" s="427"/>
      <c r="H116" s="488"/>
      <c r="I116" s="429"/>
      <c r="J116" s="427"/>
      <c r="K116" s="427"/>
    </row>
    <row r="117" spans="1:11" ht="12.75" customHeight="1">
      <c r="A117" s="473" t="s">
        <v>1683</v>
      </c>
      <c r="B117" s="261">
        <v>3001</v>
      </c>
      <c r="C117" s="485"/>
      <c r="D117" s="414"/>
      <c r="E117" s="408"/>
      <c r="F117" s="414"/>
      <c r="G117" s="414"/>
      <c r="H117" s="408"/>
      <c r="I117" s="429"/>
      <c r="J117" s="432"/>
      <c r="K117" s="408"/>
    </row>
    <row r="118" spans="1:11" ht="12.75" customHeight="1">
      <c r="A118" s="473" t="s">
        <v>1684</v>
      </c>
      <c r="B118" s="261">
        <v>3002</v>
      </c>
      <c r="C118" s="479"/>
      <c r="D118" s="408"/>
      <c r="E118" s="408"/>
      <c r="F118" s="408"/>
      <c r="G118" s="408"/>
      <c r="H118" s="408"/>
      <c r="I118" s="429"/>
      <c r="J118" s="432"/>
      <c r="K118" s="408"/>
    </row>
    <row r="119" spans="1:11" ht="12.75" customHeight="1">
      <c r="A119" s="473" t="s">
        <v>1685</v>
      </c>
      <c r="B119" s="261">
        <v>3005</v>
      </c>
      <c r="C119" s="479"/>
      <c r="D119" s="408"/>
      <c r="E119" s="408"/>
      <c r="F119" s="408"/>
      <c r="G119" s="408"/>
      <c r="H119" s="408"/>
      <c r="I119" s="429"/>
      <c r="J119" s="432"/>
      <c r="K119" s="408"/>
    </row>
    <row r="120" spans="1:11" ht="22.5">
      <c r="A120" s="729" t="s">
        <v>1686</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1842</v>
      </c>
      <c r="B122" s="1774"/>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1754</v>
      </c>
      <c r="B125" s="261">
        <v>3105</v>
      </c>
      <c r="C125" s="408"/>
      <c r="D125" s="488"/>
      <c r="E125" s="429"/>
      <c r="F125" s="408"/>
      <c r="G125" s="429"/>
      <c r="H125" s="429"/>
      <c r="I125" s="429"/>
      <c r="J125" s="429"/>
      <c r="K125" s="429"/>
    </row>
    <row r="126" spans="1:11" ht="12.75" customHeight="1">
      <c r="A126" s="903" t="s">
        <v>1013</v>
      </c>
      <c r="B126" s="261">
        <v>3110</v>
      </c>
      <c r="C126" s="479">
        <v>1436695</v>
      </c>
      <c r="D126" s="408"/>
      <c r="E126" s="429"/>
      <c r="F126" s="408"/>
      <c r="G126" s="429"/>
      <c r="H126" s="429"/>
      <c r="I126" s="429"/>
      <c r="J126" s="429"/>
      <c r="K126" s="429"/>
    </row>
    <row r="127" spans="1:11" ht="12.75" customHeight="1">
      <c r="A127" s="903" t="s">
        <v>111</v>
      </c>
      <c r="B127" s="261">
        <v>3120</v>
      </c>
      <c r="C127" s="408"/>
      <c r="D127" s="488"/>
      <c r="E127" s="429"/>
      <c r="F127" s="408"/>
      <c r="G127" s="429"/>
      <c r="H127" s="429"/>
      <c r="I127" s="429"/>
      <c r="J127" s="429"/>
      <c r="K127" s="429"/>
    </row>
    <row r="128" spans="1:11" ht="12.75" customHeight="1">
      <c r="A128" s="903" t="s">
        <v>1755</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1436695</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0</v>
      </c>
      <c r="D144" s="429"/>
      <c r="E144" s="490"/>
      <c r="F144" s="429"/>
      <c r="G144" s="1940">
        <f>SUM(G142:G143)</f>
        <v>0</v>
      </c>
      <c r="H144" s="429"/>
      <c r="I144" s="429"/>
      <c r="J144" s="429"/>
      <c r="K144" s="429"/>
    </row>
    <row r="145" spans="1:11" s="10" customFormat="1" ht="12.75" customHeight="1" thickTop="1">
      <c r="A145" s="1943" t="s">
        <v>1223</v>
      </c>
      <c r="B145" s="1944">
        <v>3360</v>
      </c>
      <c r="C145" s="1767">
        <v>238</v>
      </c>
      <c r="D145" s="1761"/>
      <c r="E145" s="490"/>
      <c r="F145" s="429"/>
      <c r="G145" s="1945"/>
      <c r="H145" s="429"/>
      <c r="I145" s="429"/>
      <c r="J145" s="429"/>
      <c r="K145" s="429"/>
    </row>
    <row r="146" spans="1:11" ht="12.75" customHeight="1" thickBot="1">
      <c r="A146" s="1941" t="s">
        <v>1074</v>
      </c>
      <c r="B146" s="1942">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1756</v>
      </c>
      <c r="B151" s="261">
        <v>3500</v>
      </c>
      <c r="C151" s="479"/>
      <c r="D151" s="408"/>
      <c r="E151" s="488"/>
      <c r="F151" s="408"/>
      <c r="G151" s="432"/>
      <c r="H151" s="429"/>
      <c r="I151" s="429"/>
      <c r="J151" s="429"/>
      <c r="K151" s="429"/>
    </row>
    <row r="152" spans="1:11" ht="12.75" customHeight="1">
      <c r="A152" s="903" t="s">
        <v>1224</v>
      </c>
      <c r="B152" s="261">
        <v>3510</v>
      </c>
      <c r="C152" s="479"/>
      <c r="D152" s="408"/>
      <c r="E152" s="488"/>
      <c r="F152" s="408">
        <v>167505</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167505</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1757</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64" t="s">
        <v>459</v>
      </c>
      <c r="B172" s="2265"/>
      <c r="C172" s="914">
        <f t="shared" ref="C172:K172" si="6">SUM(C131,C140,C144,C145:C149,C154,C155:C170,C171)</f>
        <v>1436933</v>
      </c>
      <c r="D172" s="914">
        <f t="shared" si="6"/>
        <v>0</v>
      </c>
      <c r="E172" s="914">
        <f t="shared" si="6"/>
        <v>0</v>
      </c>
      <c r="F172" s="914">
        <f t="shared" si="6"/>
        <v>167505</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1436933</v>
      </c>
      <c r="D173" s="489">
        <f>SUM(D121,D172)</f>
        <v>0</v>
      </c>
      <c r="E173" s="489">
        <f>SUM(E121,E172)</f>
        <v>0</v>
      </c>
      <c r="F173" s="489">
        <f t="shared" ref="F173:K173" si="7">SUM(F121,F172)</f>
        <v>167505</v>
      </c>
      <c r="G173" s="489">
        <f t="shared" si="7"/>
        <v>0</v>
      </c>
      <c r="H173" s="489">
        <f t="shared" si="7"/>
        <v>0</v>
      </c>
      <c r="I173" s="489">
        <f t="shared" si="7"/>
        <v>0</v>
      </c>
      <c r="J173" s="489">
        <f t="shared" si="7"/>
        <v>0</v>
      </c>
      <c r="K173" s="439">
        <f t="shared" si="7"/>
        <v>0</v>
      </c>
    </row>
    <row r="174" spans="1:11" ht="30" customHeight="1" thickTop="1">
      <c r="A174" s="1811" t="s">
        <v>922</v>
      </c>
      <c r="B174" s="1812"/>
      <c r="C174" s="1800"/>
      <c r="D174" s="1801"/>
      <c r="E174" s="1801"/>
      <c r="F174" s="1801"/>
      <c r="G174" s="1801"/>
      <c r="H174" s="1801"/>
      <c r="I174" s="1801"/>
      <c r="J174" s="1801"/>
      <c r="K174" s="1802"/>
    </row>
    <row r="175" spans="1:11" ht="22.5" customHeight="1">
      <c r="A175" s="2266" t="s">
        <v>1844</v>
      </c>
      <c r="B175" s="2267"/>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70" t="s">
        <v>1845</v>
      </c>
      <c r="B179" s="2271"/>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70" t="s">
        <v>1846</v>
      </c>
      <c r="B185" s="2271"/>
      <c r="C185" s="496"/>
      <c r="D185" s="430"/>
      <c r="E185" s="490"/>
      <c r="F185" s="430"/>
      <c r="G185" s="430"/>
      <c r="H185" s="429"/>
      <c r="I185" s="429"/>
      <c r="J185" s="429"/>
      <c r="K185" s="429"/>
    </row>
    <row r="186" spans="1:11" ht="15" customHeight="1">
      <c r="A186" s="919" t="s">
        <v>1758</v>
      </c>
      <c r="B186" s="735"/>
      <c r="C186" s="491"/>
      <c r="D186" s="427"/>
      <c r="E186" s="490"/>
      <c r="F186" s="427"/>
      <c r="G186" s="427"/>
      <c r="H186" s="429"/>
      <c r="I186" s="429"/>
      <c r="J186" s="429"/>
      <c r="K186" s="429"/>
    </row>
    <row r="187" spans="1:11" ht="12.75" customHeight="1">
      <c r="A187" s="903" t="s">
        <v>1759</v>
      </c>
      <c r="B187" s="39">
        <v>4100</v>
      </c>
      <c r="C187" s="485"/>
      <c r="D187" s="414"/>
      <c r="E187" s="488"/>
      <c r="F187" s="414"/>
      <c r="G187" s="414"/>
      <c r="H187" s="429"/>
      <c r="I187" s="429"/>
      <c r="J187" s="429"/>
      <c r="K187" s="429"/>
    </row>
    <row r="188" spans="1:11" ht="12.75" customHeight="1">
      <c r="A188" s="903" t="s">
        <v>1760</v>
      </c>
      <c r="B188" s="39">
        <v>4105</v>
      </c>
      <c r="C188" s="479"/>
      <c r="D188" s="408"/>
      <c r="E188" s="488"/>
      <c r="F188" s="408"/>
      <c r="G188" s="408"/>
      <c r="H188" s="429"/>
      <c r="I188" s="429"/>
      <c r="J188" s="429"/>
      <c r="K188" s="429"/>
    </row>
    <row r="189" spans="1:11" ht="12.75" customHeight="1">
      <c r="A189" s="903" t="s">
        <v>1761</v>
      </c>
      <c r="B189" s="39">
        <v>4107</v>
      </c>
      <c r="C189" s="479"/>
      <c r="D189" s="408"/>
      <c r="E189" s="488"/>
      <c r="F189" s="408"/>
      <c r="G189" s="408"/>
      <c r="H189" s="429"/>
      <c r="I189" s="429"/>
      <c r="J189" s="429"/>
      <c r="K189" s="429"/>
    </row>
    <row r="190" spans="1:11" ht="12.75" customHeight="1">
      <c r="A190" s="903" t="s">
        <v>1986</v>
      </c>
      <c r="B190" s="39">
        <v>4199</v>
      </c>
      <c r="C190" s="479"/>
      <c r="D190" s="408"/>
      <c r="E190" s="488"/>
      <c r="F190" s="408"/>
      <c r="G190" s="408"/>
      <c r="H190" s="429"/>
      <c r="I190" s="429"/>
      <c r="J190" s="429"/>
      <c r="K190" s="429"/>
    </row>
    <row r="191" spans="1:11" ht="12.75" customHeight="1" thickBot="1">
      <c r="A191" s="460" t="s">
        <v>1987</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1762</v>
      </c>
      <c r="B193" s="39">
        <v>4200</v>
      </c>
      <c r="C193" s="432"/>
      <c r="D193" s="429"/>
      <c r="E193" s="488"/>
      <c r="F193" s="482"/>
      <c r="G193" s="508"/>
      <c r="H193" s="429"/>
      <c r="I193" s="429"/>
      <c r="J193" s="429"/>
      <c r="K193" s="429"/>
    </row>
    <row r="194" spans="1:11" ht="12.75" customHeight="1">
      <c r="A194" s="903" t="s">
        <v>1225</v>
      </c>
      <c r="B194" s="39">
        <v>4210</v>
      </c>
      <c r="C194" s="408">
        <v>0</v>
      </c>
      <c r="D194" s="429"/>
      <c r="E194" s="488"/>
      <c r="F194" s="429"/>
      <c r="G194" s="508"/>
      <c r="H194" s="429"/>
      <c r="I194" s="429"/>
      <c r="J194" s="429"/>
      <c r="K194" s="429"/>
    </row>
    <row r="195" spans="1:11" ht="12.75" customHeight="1">
      <c r="A195" s="903" t="s">
        <v>1214</v>
      </c>
      <c r="B195" s="39">
        <v>4215</v>
      </c>
      <c r="C195" s="479">
        <v>3554</v>
      </c>
      <c r="D195" s="429"/>
      <c r="E195" s="488"/>
      <c r="F195" s="429"/>
      <c r="G195" s="508"/>
      <c r="H195" s="429"/>
      <c r="I195" s="429"/>
      <c r="J195" s="429"/>
      <c r="K195" s="429"/>
    </row>
    <row r="196" spans="1:11" ht="12.75" customHeight="1">
      <c r="A196" s="903" t="s">
        <v>1226</v>
      </c>
      <c r="B196" s="39">
        <v>4220</v>
      </c>
      <c r="C196" s="479"/>
      <c r="D196" s="429"/>
      <c r="E196" s="488"/>
      <c r="F196" s="429"/>
      <c r="G196" s="508"/>
      <c r="H196" s="429"/>
      <c r="I196" s="429"/>
      <c r="J196" s="429"/>
      <c r="K196" s="429"/>
    </row>
    <row r="197" spans="1:11" ht="12.75" customHeight="1">
      <c r="A197" s="903" t="s">
        <v>1763</v>
      </c>
      <c r="B197" s="39">
        <v>4225</v>
      </c>
      <c r="C197" s="479"/>
      <c r="D197" s="429"/>
      <c r="E197" s="488"/>
      <c r="F197" s="429"/>
      <c r="G197" s="508"/>
      <c r="H197" s="429"/>
      <c r="I197" s="429"/>
      <c r="J197" s="429"/>
      <c r="K197" s="429"/>
    </row>
    <row r="198" spans="1:11" ht="12.75" customHeight="1">
      <c r="A198" s="903" t="s">
        <v>1764</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3554</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1765</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111831</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1766</v>
      </c>
      <c r="B220" s="157">
        <v>4620</v>
      </c>
      <c r="C220" s="479">
        <v>3653513</v>
      </c>
      <c r="D220" s="408">
        <v>0</v>
      </c>
      <c r="E220" s="429"/>
      <c r="F220" s="408">
        <v>0</v>
      </c>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3765344</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f>140104+185463</f>
        <v>325567</v>
      </c>
      <c r="D227" s="408"/>
      <c r="E227" s="429"/>
      <c r="F227" s="429"/>
      <c r="G227" s="408"/>
      <c r="H227" s="429"/>
      <c r="I227" s="429"/>
      <c r="J227" s="429"/>
      <c r="K227" s="429"/>
    </row>
    <row r="228" spans="1:11" ht="12.75" customHeight="1" thickBot="1">
      <c r="A228" s="732" t="s">
        <v>1259</v>
      </c>
      <c r="B228" s="509"/>
      <c r="C228" s="480">
        <f>SUM(C226:C227)</f>
        <v>325567</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1767</v>
      </c>
      <c r="B258" s="736">
        <v>4880</v>
      </c>
      <c r="C258" s="487"/>
      <c r="D258" s="432"/>
      <c r="E258" s="432"/>
      <c r="F258" s="432"/>
      <c r="G258" s="432"/>
      <c r="H258" s="432"/>
      <c r="I258" s="429"/>
      <c r="J258" s="432"/>
      <c r="K258" s="432"/>
    </row>
    <row r="259" spans="1:11" ht="12.75" customHeight="1" thickBot="1">
      <c r="A259" s="1784" t="s">
        <v>873</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2" t="s">
        <v>1715</v>
      </c>
      <c r="B260" s="1783">
        <v>4901</v>
      </c>
      <c r="C260" s="1693"/>
      <c r="D260" s="478"/>
      <c r="E260" s="429"/>
      <c r="F260" s="429"/>
      <c r="G260" s="429"/>
      <c r="H260" s="429"/>
      <c r="I260" s="429"/>
      <c r="J260" s="429"/>
      <c r="K260" s="429"/>
    </row>
    <row r="261" spans="1:11" ht="12.75" customHeight="1" thickTop="1" thickBot="1">
      <c r="A261" s="1687" t="s">
        <v>1779</v>
      </c>
      <c r="B261" s="1688">
        <v>4902</v>
      </c>
      <c r="C261" s="1686"/>
      <c r="D261" s="1661"/>
      <c r="E261" s="478"/>
      <c r="F261" s="1661"/>
      <c r="G261" s="1661"/>
      <c r="H261" s="478"/>
      <c r="I261" s="429"/>
      <c r="J261" s="478"/>
      <c r="K261" s="478"/>
    </row>
    <row r="262" spans="1:11" ht="12.75" customHeight="1" thickTop="1" thickBot="1">
      <c r="A262" s="902" t="s">
        <v>1260</v>
      </c>
      <c r="B262" s="41">
        <v>4904</v>
      </c>
      <c r="C262" s="1625"/>
      <c r="D262" s="1686"/>
      <c r="E262" s="478"/>
      <c r="F262" s="482"/>
      <c r="G262" s="1686"/>
      <c r="H262" s="478"/>
      <c r="I262" s="429"/>
      <c r="J262" s="429"/>
      <c r="K262" s="429"/>
    </row>
    <row r="263" spans="1:11" ht="12.75" customHeight="1" thickTop="1" thickBot="1">
      <c r="A263" s="903" t="s">
        <v>1768</v>
      </c>
      <c r="B263" s="39">
        <v>4905</v>
      </c>
      <c r="C263" s="419"/>
      <c r="D263" s="429"/>
      <c r="E263" s="429"/>
      <c r="F263" s="422"/>
      <c r="G263" s="419"/>
      <c r="H263" s="429"/>
      <c r="I263" s="429"/>
      <c r="J263" s="429"/>
      <c r="K263" s="429"/>
    </row>
    <row r="264" spans="1:11" ht="12.75" customHeight="1" thickTop="1" thickBot="1">
      <c r="A264" s="903" t="s">
        <v>1769</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456346</v>
      </c>
      <c r="D270" s="420"/>
      <c r="E270" s="429"/>
      <c r="F270" s="420"/>
      <c r="G270" s="420"/>
      <c r="H270" s="429"/>
      <c r="I270" s="429"/>
      <c r="J270" s="429"/>
      <c r="K270" s="429"/>
    </row>
    <row r="271" spans="1:11" ht="12.75" customHeight="1" thickTop="1" thickBot="1">
      <c r="A271" s="903" t="s">
        <v>436</v>
      </c>
      <c r="B271" s="39">
        <v>4992</v>
      </c>
      <c r="C271" s="493">
        <v>304103</v>
      </c>
      <c r="D271" s="420"/>
      <c r="E271" s="429"/>
      <c r="F271" s="420"/>
      <c r="G271" s="420"/>
      <c r="H271" s="429"/>
      <c r="I271" s="429"/>
      <c r="J271" s="429"/>
      <c r="K271" s="429"/>
    </row>
    <row r="272" spans="1:11" s="28" customFormat="1" ht="12.75" customHeight="1" thickTop="1" thickBot="1">
      <c r="A272" s="906" t="s">
        <v>78</v>
      </c>
      <c r="B272" s="157">
        <v>4999</v>
      </c>
      <c r="C272" s="493"/>
      <c r="D272" s="420"/>
      <c r="E272" s="429"/>
      <c r="F272" s="420"/>
      <c r="G272" s="420"/>
      <c r="H272" s="438"/>
      <c r="I272" s="429"/>
      <c r="J272" s="429"/>
      <c r="K272" s="438"/>
    </row>
    <row r="273" spans="1:11" ht="22.5" customHeight="1" thickTop="1" thickBot="1">
      <c r="A273" s="2268" t="s">
        <v>1703</v>
      </c>
      <c r="B273" s="2269"/>
      <c r="C273" s="489">
        <f t="shared" ref="C273:H273" si="10">SUM(C191,C201,C211,C216,C224,C228,C229,C259:C272)</f>
        <v>4854914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4854914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22883023</v>
      </c>
      <c r="D275" s="489">
        <f t="shared" si="12"/>
        <v>893922</v>
      </c>
      <c r="E275" s="489">
        <f t="shared" si="12"/>
        <v>0</v>
      </c>
      <c r="F275" s="489">
        <f t="shared" si="12"/>
        <v>432180</v>
      </c>
      <c r="G275" s="489">
        <f t="shared" si="12"/>
        <v>0</v>
      </c>
      <c r="H275" s="489">
        <f t="shared" si="12"/>
        <v>0</v>
      </c>
      <c r="I275" s="489">
        <f t="shared" si="12"/>
        <v>0</v>
      </c>
      <c r="J275" s="489">
        <f t="shared" si="12"/>
        <v>0</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65" activePane="bottomLeft" state="frozen"/>
      <selection pane="bottomLeft" activeCell="L91" sqref="L91"/>
    </sheetView>
  </sheetViews>
  <sheetFormatPr defaultColWidth="9.140625" defaultRowHeight="12.75"/>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2" t="s">
        <v>1851</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74"/>
      <c r="B2" s="1813" t="s">
        <v>48</v>
      </c>
      <c r="C2" s="1814" t="s">
        <v>215</v>
      </c>
      <c r="D2" s="1815" t="s">
        <v>52</v>
      </c>
      <c r="E2" s="1815" t="s">
        <v>1283</v>
      </c>
      <c r="F2" s="1815" t="s">
        <v>1277</v>
      </c>
      <c r="G2" s="1814" t="s">
        <v>1278</v>
      </c>
      <c r="H2" s="1814" t="s">
        <v>1279</v>
      </c>
      <c r="I2" s="1815" t="s">
        <v>328</v>
      </c>
      <c r="J2" s="1815" t="s">
        <v>329</v>
      </c>
      <c r="K2" s="1814" t="s">
        <v>162</v>
      </c>
      <c r="L2" s="1814" t="s">
        <v>31</v>
      </c>
      <c r="M2" s="894"/>
      <c r="N2" s="894"/>
    </row>
    <row r="3" spans="1:14" s="15" customFormat="1" ht="30" customHeight="1">
      <c r="A3" s="2278" t="s">
        <v>335</v>
      </c>
      <c r="B3" s="2279"/>
      <c r="C3" s="1819"/>
      <c r="D3" s="1819"/>
      <c r="E3" s="1819"/>
      <c r="F3" s="1819"/>
      <c r="G3" s="1819"/>
      <c r="H3" s="1819"/>
      <c r="I3" s="1819"/>
      <c r="J3" s="1819"/>
      <c r="K3" s="1820"/>
      <c r="L3" s="1821"/>
      <c r="M3" s="14"/>
      <c r="N3" s="14"/>
    </row>
    <row r="4" spans="1:14" s="23" customFormat="1" ht="18" customHeight="1">
      <c r="A4" s="1723" t="s">
        <v>47</v>
      </c>
      <c r="B4" s="1816" t="s">
        <v>650</v>
      </c>
      <c r="C4" s="1817"/>
      <c r="D4" s="1817"/>
      <c r="E4" s="1817"/>
      <c r="F4" s="1817"/>
      <c r="G4" s="1817"/>
      <c r="H4" s="1817"/>
      <c r="I4" s="555"/>
      <c r="J4" s="1817"/>
      <c r="K4" s="1818"/>
      <c r="L4" s="1817"/>
      <c r="M4" s="895"/>
      <c r="N4" s="895"/>
    </row>
    <row r="5" spans="1:14">
      <c r="A5" s="1714" t="s">
        <v>1115</v>
      </c>
      <c r="B5" s="266">
        <v>1100</v>
      </c>
      <c r="C5" s="408"/>
      <c r="D5" s="408"/>
      <c r="E5" s="408"/>
      <c r="F5" s="408"/>
      <c r="G5" s="408"/>
      <c r="H5" s="408"/>
      <c r="I5" s="432"/>
      <c r="J5" s="432"/>
      <c r="K5" s="410">
        <f>SUM(C5:J5)</f>
        <v>0</v>
      </c>
      <c r="L5" s="408"/>
    </row>
    <row r="6" spans="1:14">
      <c r="A6" s="1714" t="s">
        <v>1733</v>
      </c>
      <c r="B6" s="266" t="s">
        <v>1731</v>
      </c>
      <c r="C6" s="503"/>
      <c r="D6" s="503"/>
      <c r="E6" s="408"/>
      <c r="F6" s="503"/>
      <c r="G6" s="503"/>
      <c r="H6" s="503"/>
      <c r="I6" s="503"/>
      <c r="J6" s="503"/>
      <c r="K6" s="410">
        <f>SUM(C6,E6)</f>
        <v>0</v>
      </c>
      <c r="L6" s="408"/>
    </row>
    <row r="7" spans="1:14">
      <c r="A7" s="1714" t="s">
        <v>170</v>
      </c>
      <c r="B7" s="266" t="s">
        <v>1121</v>
      </c>
      <c r="C7" s="432"/>
      <c r="D7" s="432"/>
      <c r="E7" s="432"/>
      <c r="F7" s="432"/>
      <c r="G7" s="432"/>
      <c r="H7" s="432"/>
      <c r="I7" s="432"/>
      <c r="J7" s="432"/>
      <c r="K7" s="410">
        <f t="shared" ref="K7:K32" si="0">SUM(C7:J7)</f>
        <v>0</v>
      </c>
      <c r="L7" s="408"/>
    </row>
    <row r="8" spans="1:14">
      <c r="A8" s="1714" t="s">
        <v>171</v>
      </c>
      <c r="B8" s="266">
        <v>1200</v>
      </c>
      <c r="C8" s="408">
        <v>7695048</v>
      </c>
      <c r="D8" s="408">
        <v>2455270</v>
      </c>
      <c r="E8" s="408">
        <v>308290</v>
      </c>
      <c r="F8" s="408">
        <v>125414</v>
      </c>
      <c r="G8" s="408">
        <v>11561</v>
      </c>
      <c r="H8" s="408">
        <v>0</v>
      </c>
      <c r="I8" s="432">
        <v>21639</v>
      </c>
      <c r="J8" s="432"/>
      <c r="K8" s="410">
        <f t="shared" si="0"/>
        <v>10617222</v>
      </c>
      <c r="L8" s="408">
        <v>10416254</v>
      </c>
    </row>
    <row r="9" spans="1:14">
      <c r="A9" s="1714" t="s">
        <v>818</v>
      </c>
      <c r="B9" s="266" t="s">
        <v>1122</v>
      </c>
      <c r="C9" s="432">
        <v>320680</v>
      </c>
      <c r="D9" s="432">
        <v>99172</v>
      </c>
      <c r="E9" s="432">
        <v>799</v>
      </c>
      <c r="F9" s="432">
        <v>2900</v>
      </c>
      <c r="G9" s="432">
        <v>0</v>
      </c>
      <c r="H9" s="432"/>
      <c r="I9" s="432">
        <v>0</v>
      </c>
      <c r="J9" s="432"/>
      <c r="K9" s="410">
        <f t="shared" si="0"/>
        <v>423551</v>
      </c>
      <c r="L9" s="408">
        <v>533972</v>
      </c>
    </row>
    <row r="10" spans="1:14">
      <c r="A10" s="1714" t="s">
        <v>819</v>
      </c>
      <c r="B10" s="266">
        <v>1250</v>
      </c>
      <c r="C10" s="408"/>
      <c r="D10" s="408"/>
      <c r="E10" s="408"/>
      <c r="F10" s="408"/>
      <c r="G10" s="408"/>
      <c r="H10" s="408"/>
      <c r="I10" s="432"/>
      <c r="J10" s="432"/>
      <c r="K10" s="410">
        <f t="shared" si="0"/>
        <v>0</v>
      </c>
      <c r="L10" s="408"/>
    </row>
    <row r="11" spans="1:14">
      <c r="A11" s="1714" t="s">
        <v>1321</v>
      </c>
      <c r="B11" s="266" t="s">
        <v>168</v>
      </c>
      <c r="C11" s="432"/>
      <c r="D11" s="432"/>
      <c r="E11" s="432"/>
      <c r="F11" s="432"/>
      <c r="G11" s="432"/>
      <c r="H11" s="432"/>
      <c r="I11" s="432"/>
      <c r="J11" s="432"/>
      <c r="K11" s="410">
        <f t="shared" si="0"/>
        <v>0</v>
      </c>
      <c r="L11" s="408"/>
    </row>
    <row r="12" spans="1:14">
      <c r="A12" s="1714" t="s">
        <v>1116</v>
      </c>
      <c r="B12" s="266">
        <v>1300</v>
      </c>
      <c r="C12" s="408"/>
      <c r="D12" s="408"/>
      <c r="E12" s="408"/>
      <c r="F12" s="408"/>
      <c r="G12" s="408"/>
      <c r="H12" s="408"/>
      <c r="I12" s="432"/>
      <c r="J12" s="432"/>
      <c r="K12" s="410">
        <f t="shared" si="0"/>
        <v>0</v>
      </c>
      <c r="L12" s="408"/>
    </row>
    <row r="13" spans="1:14">
      <c r="A13" s="1714" t="s">
        <v>820</v>
      </c>
      <c r="B13" s="266">
        <v>1400</v>
      </c>
      <c r="C13" s="408">
        <v>383997</v>
      </c>
      <c r="D13" s="408">
        <v>115285</v>
      </c>
      <c r="E13" s="408">
        <v>16495</v>
      </c>
      <c r="F13" s="408">
        <v>3433</v>
      </c>
      <c r="G13" s="408">
        <v>0</v>
      </c>
      <c r="H13" s="408">
        <v>97</v>
      </c>
      <c r="I13" s="432">
        <v>0</v>
      </c>
      <c r="J13" s="432"/>
      <c r="K13" s="410">
        <f t="shared" si="0"/>
        <v>519307</v>
      </c>
      <c r="L13" s="408">
        <v>497229</v>
      </c>
    </row>
    <row r="14" spans="1:14">
      <c r="A14" s="1714" t="s">
        <v>1117</v>
      </c>
      <c r="B14" s="266">
        <v>1500</v>
      </c>
      <c r="C14" s="408"/>
      <c r="D14" s="408"/>
      <c r="E14" s="408"/>
      <c r="F14" s="408"/>
      <c r="G14" s="408"/>
      <c r="H14" s="408"/>
      <c r="I14" s="432"/>
      <c r="J14" s="432"/>
      <c r="K14" s="410">
        <f t="shared" si="0"/>
        <v>0</v>
      </c>
      <c r="L14" s="408"/>
    </row>
    <row r="15" spans="1:14">
      <c r="A15" s="1714" t="s">
        <v>1118</v>
      </c>
      <c r="B15" s="266">
        <v>1600</v>
      </c>
      <c r="C15" s="408">
        <v>383076</v>
      </c>
      <c r="D15" s="408">
        <v>43741</v>
      </c>
      <c r="E15" s="408">
        <v>6626</v>
      </c>
      <c r="F15" s="408">
        <v>3166</v>
      </c>
      <c r="G15" s="408"/>
      <c r="H15" s="408"/>
      <c r="I15" s="432"/>
      <c r="J15" s="432"/>
      <c r="K15" s="410">
        <f t="shared" si="0"/>
        <v>436609</v>
      </c>
      <c r="L15" s="408">
        <v>612385</v>
      </c>
    </row>
    <row r="16" spans="1:14">
      <c r="A16" s="1714" t="s">
        <v>1143</v>
      </c>
      <c r="B16" s="266" t="s">
        <v>492</v>
      </c>
      <c r="C16" s="408"/>
      <c r="D16" s="408"/>
      <c r="E16" s="408"/>
      <c r="F16" s="408"/>
      <c r="G16" s="408"/>
      <c r="H16" s="408"/>
      <c r="I16" s="432"/>
      <c r="J16" s="432"/>
      <c r="K16" s="410">
        <f t="shared" si="0"/>
        <v>0</v>
      </c>
      <c r="L16" s="408"/>
    </row>
    <row r="17" spans="1:12">
      <c r="A17" s="1714" t="s">
        <v>821</v>
      </c>
      <c r="B17" s="266" t="s">
        <v>169</v>
      </c>
      <c r="C17" s="432"/>
      <c r="D17" s="432"/>
      <c r="E17" s="432"/>
      <c r="F17" s="432"/>
      <c r="G17" s="432"/>
      <c r="H17" s="432"/>
      <c r="I17" s="432"/>
      <c r="J17" s="432"/>
      <c r="K17" s="410">
        <f t="shared" si="0"/>
        <v>0</v>
      </c>
      <c r="L17" s="408"/>
    </row>
    <row r="18" spans="1:12">
      <c r="A18" s="1714" t="s">
        <v>1262</v>
      </c>
      <c r="B18" s="266">
        <v>1800</v>
      </c>
      <c r="C18" s="408"/>
      <c r="D18" s="408"/>
      <c r="E18" s="408"/>
      <c r="F18" s="408"/>
      <c r="G18" s="408"/>
      <c r="H18" s="408"/>
      <c r="I18" s="432"/>
      <c r="J18" s="432"/>
      <c r="K18" s="410">
        <f t="shared" si="0"/>
        <v>0</v>
      </c>
      <c r="L18" s="408"/>
    </row>
    <row r="19" spans="1:12">
      <c r="A19" s="1714" t="s">
        <v>140</v>
      </c>
      <c r="B19" s="266">
        <v>1900</v>
      </c>
      <c r="C19" s="408"/>
      <c r="D19" s="408"/>
      <c r="E19" s="408"/>
      <c r="F19" s="408"/>
      <c r="G19" s="408"/>
      <c r="H19" s="408"/>
      <c r="I19" s="432"/>
      <c r="J19" s="432"/>
      <c r="K19" s="410">
        <f t="shared" si="0"/>
        <v>0</v>
      </c>
      <c r="L19" s="408"/>
    </row>
    <row r="20" spans="1:12">
      <c r="A20" s="1715" t="s">
        <v>835</v>
      </c>
      <c r="B20" s="291" t="s">
        <v>822</v>
      </c>
      <c r="C20" s="503"/>
      <c r="D20" s="503"/>
      <c r="E20" s="503"/>
      <c r="F20" s="503"/>
      <c r="G20" s="503"/>
      <c r="H20" s="683"/>
      <c r="I20" s="409"/>
      <c r="J20" s="477"/>
      <c r="K20" s="410">
        <f t="shared" si="0"/>
        <v>0</v>
      </c>
      <c r="L20" s="435"/>
    </row>
    <row r="21" spans="1:12">
      <c r="A21" s="1715" t="s">
        <v>836</v>
      </c>
      <c r="B21" s="291" t="s">
        <v>823</v>
      </c>
      <c r="C21" s="503"/>
      <c r="D21" s="503"/>
      <c r="E21" s="503"/>
      <c r="F21" s="503"/>
      <c r="G21" s="503"/>
      <c r="H21" s="683"/>
      <c r="I21" s="409"/>
      <c r="J21" s="503"/>
      <c r="K21" s="410">
        <f t="shared" si="0"/>
        <v>0</v>
      </c>
      <c r="L21" s="435"/>
    </row>
    <row r="22" spans="1:12">
      <c r="A22" s="1715" t="s">
        <v>837</v>
      </c>
      <c r="B22" s="291" t="s">
        <v>824</v>
      </c>
      <c r="C22" s="503"/>
      <c r="D22" s="503"/>
      <c r="E22" s="503"/>
      <c r="F22" s="503"/>
      <c r="G22" s="503"/>
      <c r="H22" s="683"/>
      <c r="I22" s="409"/>
      <c r="J22" s="503"/>
      <c r="K22" s="410">
        <f t="shared" si="0"/>
        <v>0</v>
      </c>
      <c r="L22" s="435"/>
    </row>
    <row r="23" spans="1:12">
      <c r="A23" s="1715" t="s">
        <v>838</v>
      </c>
      <c r="B23" s="291" t="s">
        <v>825</v>
      </c>
      <c r="C23" s="503"/>
      <c r="D23" s="503"/>
      <c r="E23" s="503"/>
      <c r="F23" s="503"/>
      <c r="G23" s="503"/>
      <c r="H23" s="683"/>
      <c r="I23" s="409"/>
      <c r="J23" s="503"/>
      <c r="K23" s="410">
        <f t="shared" si="0"/>
        <v>0</v>
      </c>
      <c r="L23" s="435"/>
    </row>
    <row r="24" spans="1:12" ht="12.75" customHeight="1">
      <c r="A24" s="1715" t="s">
        <v>839</v>
      </c>
      <c r="B24" s="291" t="s">
        <v>826</v>
      </c>
      <c r="C24" s="503"/>
      <c r="D24" s="503"/>
      <c r="E24" s="503"/>
      <c r="F24" s="503"/>
      <c r="G24" s="503"/>
      <c r="H24" s="683"/>
      <c r="I24" s="409"/>
      <c r="J24" s="503"/>
      <c r="K24" s="410">
        <f t="shared" si="0"/>
        <v>0</v>
      </c>
      <c r="L24" s="435"/>
    </row>
    <row r="25" spans="1:12" ht="12.75" customHeight="1">
      <c r="A25" s="1715" t="s">
        <v>920</v>
      </c>
      <c r="B25" s="291" t="s">
        <v>827</v>
      </c>
      <c r="C25" s="503"/>
      <c r="D25" s="503"/>
      <c r="E25" s="503"/>
      <c r="F25" s="503"/>
      <c r="G25" s="503"/>
      <c r="H25" s="683"/>
      <c r="I25" s="409"/>
      <c r="J25" s="503"/>
      <c r="K25" s="410">
        <f t="shared" si="0"/>
        <v>0</v>
      </c>
      <c r="L25" s="435"/>
    </row>
    <row r="26" spans="1:12">
      <c r="A26" s="1715" t="s">
        <v>707</v>
      </c>
      <c r="B26" s="291" t="s">
        <v>828</v>
      </c>
      <c r="C26" s="503"/>
      <c r="D26" s="503"/>
      <c r="E26" s="503"/>
      <c r="F26" s="503"/>
      <c r="G26" s="503"/>
      <c r="H26" s="683"/>
      <c r="I26" s="409"/>
      <c r="J26" s="503"/>
      <c r="K26" s="410">
        <f t="shared" si="0"/>
        <v>0</v>
      </c>
      <c r="L26" s="435"/>
    </row>
    <row r="27" spans="1:12">
      <c r="A27" s="1715" t="s">
        <v>708</v>
      </c>
      <c r="B27" s="291" t="s">
        <v>829</v>
      </c>
      <c r="C27" s="503"/>
      <c r="D27" s="503"/>
      <c r="E27" s="503"/>
      <c r="F27" s="503"/>
      <c r="G27" s="503"/>
      <c r="H27" s="683"/>
      <c r="I27" s="409"/>
      <c r="J27" s="503"/>
      <c r="K27" s="410">
        <f t="shared" si="0"/>
        <v>0</v>
      </c>
      <c r="L27" s="435"/>
    </row>
    <row r="28" spans="1:12">
      <c r="A28" s="1715" t="s">
        <v>156</v>
      </c>
      <c r="B28" s="291" t="s">
        <v>830</v>
      </c>
      <c r="C28" s="503"/>
      <c r="D28" s="503"/>
      <c r="E28" s="503"/>
      <c r="F28" s="503"/>
      <c r="G28" s="503"/>
      <c r="H28" s="683"/>
      <c r="I28" s="409"/>
      <c r="J28" s="503"/>
      <c r="K28" s="410">
        <f t="shared" si="0"/>
        <v>0</v>
      </c>
      <c r="L28" s="435"/>
    </row>
    <row r="29" spans="1:12">
      <c r="A29" s="1715" t="s">
        <v>157</v>
      </c>
      <c r="B29" s="291" t="s">
        <v>831</v>
      </c>
      <c r="C29" s="503"/>
      <c r="D29" s="503"/>
      <c r="E29" s="503"/>
      <c r="F29" s="503"/>
      <c r="G29" s="503"/>
      <c r="H29" s="683"/>
      <c r="I29" s="409"/>
      <c r="J29" s="503"/>
      <c r="K29" s="410">
        <f t="shared" si="0"/>
        <v>0</v>
      </c>
      <c r="L29" s="435"/>
    </row>
    <row r="30" spans="1:12">
      <c r="A30" s="1715" t="s">
        <v>158</v>
      </c>
      <c r="B30" s="291" t="s">
        <v>832</v>
      </c>
      <c r="C30" s="503"/>
      <c r="D30" s="503"/>
      <c r="E30" s="503"/>
      <c r="F30" s="503"/>
      <c r="G30" s="503"/>
      <c r="H30" s="683"/>
      <c r="I30" s="409"/>
      <c r="J30" s="503"/>
      <c r="K30" s="410">
        <f t="shared" si="0"/>
        <v>0</v>
      </c>
      <c r="L30" s="435"/>
    </row>
    <row r="31" spans="1:12">
      <c r="A31" s="1715" t="s">
        <v>159</v>
      </c>
      <c r="B31" s="291" t="s">
        <v>833</v>
      </c>
      <c r="C31" s="503"/>
      <c r="D31" s="503"/>
      <c r="E31" s="503"/>
      <c r="F31" s="503"/>
      <c r="G31" s="503"/>
      <c r="H31" s="683"/>
      <c r="I31" s="409"/>
      <c r="J31" s="503"/>
      <c r="K31" s="410">
        <f t="shared" si="0"/>
        <v>0</v>
      </c>
      <c r="L31" s="435"/>
    </row>
    <row r="32" spans="1:12">
      <c r="A32" s="1716"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8782801</v>
      </c>
      <c r="D33" s="411">
        <f t="shared" ref="D33:L33" si="1">SUM(D5:D32)</f>
        <v>2713468</v>
      </c>
      <c r="E33" s="411">
        <f t="shared" si="1"/>
        <v>332210</v>
      </c>
      <c r="F33" s="411">
        <f t="shared" si="1"/>
        <v>134913</v>
      </c>
      <c r="G33" s="411">
        <f t="shared" si="1"/>
        <v>11561</v>
      </c>
      <c r="H33" s="411">
        <f t="shared" si="1"/>
        <v>97</v>
      </c>
      <c r="I33" s="411">
        <f t="shared" si="1"/>
        <v>21639</v>
      </c>
      <c r="J33" s="411">
        <f t="shared" si="1"/>
        <v>0</v>
      </c>
      <c r="K33" s="411">
        <f t="shared" si="1"/>
        <v>11996689</v>
      </c>
      <c r="L33" s="411">
        <f t="shared" si="1"/>
        <v>12059840</v>
      </c>
    </row>
    <row r="34" spans="1:14" s="25" customFormat="1" ht="18" customHeight="1" thickTop="1">
      <c r="A34" s="1717" t="s">
        <v>49</v>
      </c>
      <c r="B34" s="1770" t="s">
        <v>649</v>
      </c>
      <c r="C34" s="412"/>
      <c r="D34" s="412"/>
      <c r="E34" s="412"/>
      <c r="F34" s="412"/>
      <c r="G34" s="412"/>
      <c r="H34" s="412"/>
      <c r="I34" s="409"/>
      <c r="J34" s="409"/>
      <c r="K34" s="409"/>
      <c r="L34" s="409"/>
      <c r="M34" s="896"/>
      <c r="N34" s="896"/>
    </row>
    <row r="35" spans="1:14" s="25" customFormat="1" ht="13.5" customHeight="1">
      <c r="A35" s="1718" t="s">
        <v>675</v>
      </c>
      <c r="B35" s="207"/>
      <c r="C35" s="413"/>
      <c r="D35" s="413"/>
      <c r="E35" s="413"/>
      <c r="F35" s="413"/>
      <c r="G35" s="413"/>
      <c r="H35" s="413"/>
      <c r="I35" s="409"/>
      <c r="J35" s="409"/>
      <c r="K35" s="409"/>
      <c r="L35" s="409"/>
      <c r="M35" s="896"/>
      <c r="N35" s="896"/>
    </row>
    <row r="36" spans="1:14">
      <c r="A36" s="1714" t="s">
        <v>1264</v>
      </c>
      <c r="B36" s="266">
        <v>2110</v>
      </c>
      <c r="C36" s="414">
        <v>1306704</v>
      </c>
      <c r="D36" s="414">
        <v>258311</v>
      </c>
      <c r="E36" s="414">
        <v>47746</v>
      </c>
      <c r="F36" s="414">
        <v>1743</v>
      </c>
      <c r="G36" s="414"/>
      <c r="H36" s="414">
        <v>0</v>
      </c>
      <c r="I36" s="432"/>
      <c r="J36" s="432"/>
      <c r="K36" s="410">
        <f t="shared" ref="K36:K41" si="2">SUM(C36:J36)</f>
        <v>1614504</v>
      </c>
      <c r="L36" s="408">
        <v>2419538</v>
      </c>
    </row>
    <row r="37" spans="1:14">
      <c r="A37" s="1714" t="s">
        <v>1265</v>
      </c>
      <c r="B37" s="266">
        <v>2120</v>
      </c>
      <c r="C37" s="408"/>
      <c r="D37" s="408"/>
      <c r="E37" s="408"/>
      <c r="F37" s="408"/>
      <c r="G37" s="408"/>
      <c r="H37" s="408"/>
      <c r="I37" s="432"/>
      <c r="J37" s="432"/>
      <c r="K37" s="410">
        <f t="shared" si="2"/>
        <v>0</v>
      </c>
      <c r="L37" s="408"/>
    </row>
    <row r="38" spans="1:14">
      <c r="A38" s="1714" t="s">
        <v>220</v>
      </c>
      <c r="B38" s="266">
        <v>2130</v>
      </c>
      <c r="C38" s="408">
        <v>596674</v>
      </c>
      <c r="D38" s="408">
        <v>80767</v>
      </c>
      <c r="E38" s="408">
        <v>1402</v>
      </c>
      <c r="F38" s="408">
        <v>6564</v>
      </c>
      <c r="G38" s="408">
        <v>0</v>
      </c>
      <c r="H38" s="408">
        <v>0</v>
      </c>
      <c r="I38" s="432">
        <v>1102</v>
      </c>
      <c r="J38" s="432"/>
      <c r="K38" s="410">
        <f t="shared" si="2"/>
        <v>686509</v>
      </c>
      <c r="L38" s="408">
        <v>1234682</v>
      </c>
    </row>
    <row r="39" spans="1:14">
      <c r="A39" s="1714" t="s">
        <v>221</v>
      </c>
      <c r="B39" s="266">
        <v>2140</v>
      </c>
      <c r="C39" s="408"/>
      <c r="D39" s="408"/>
      <c r="E39" s="408"/>
      <c r="F39" s="408">
        <v>0</v>
      </c>
      <c r="G39" s="408"/>
      <c r="H39" s="408"/>
      <c r="I39" s="432"/>
      <c r="J39" s="432"/>
      <c r="K39" s="410">
        <f t="shared" si="2"/>
        <v>0</v>
      </c>
      <c r="L39" s="408"/>
    </row>
    <row r="40" spans="1:14">
      <c r="A40" s="1714" t="s">
        <v>222</v>
      </c>
      <c r="B40" s="266">
        <v>2150</v>
      </c>
      <c r="C40" s="408">
        <v>1130622</v>
      </c>
      <c r="D40" s="408">
        <v>205466</v>
      </c>
      <c r="E40" s="408">
        <v>290696</v>
      </c>
      <c r="F40" s="408">
        <v>967</v>
      </c>
      <c r="G40" s="408"/>
      <c r="H40" s="408">
        <v>0</v>
      </c>
      <c r="I40" s="432">
        <v>0</v>
      </c>
      <c r="J40" s="432"/>
      <c r="K40" s="410">
        <f t="shared" si="2"/>
        <v>1627751</v>
      </c>
      <c r="L40" s="408">
        <v>2936942</v>
      </c>
    </row>
    <row r="41" spans="1:14">
      <c r="A41" s="1714" t="s">
        <v>1862</v>
      </c>
      <c r="B41" s="266">
        <v>2190</v>
      </c>
      <c r="C41" s="408">
        <v>1046474</v>
      </c>
      <c r="D41" s="408">
        <v>321304</v>
      </c>
      <c r="E41" s="408">
        <v>129896</v>
      </c>
      <c r="F41" s="408">
        <v>5572</v>
      </c>
      <c r="G41" s="408"/>
      <c r="H41" s="408">
        <v>3555</v>
      </c>
      <c r="I41" s="432">
        <v>0</v>
      </c>
      <c r="J41" s="432"/>
      <c r="K41" s="410">
        <f t="shared" si="2"/>
        <v>1506801</v>
      </c>
      <c r="L41" s="408">
        <v>1627170</v>
      </c>
    </row>
    <row r="42" spans="1:14" ht="12.75" customHeight="1" thickBot="1">
      <c r="A42" s="877" t="s">
        <v>640</v>
      </c>
      <c r="B42" s="464" t="s">
        <v>812</v>
      </c>
      <c r="C42" s="411">
        <f>SUM(C36:C41)</f>
        <v>4080474</v>
      </c>
      <c r="D42" s="411">
        <f t="shared" ref="D42:L42" si="3">SUM(D36:D41)</f>
        <v>865848</v>
      </c>
      <c r="E42" s="411">
        <f t="shared" si="3"/>
        <v>469740</v>
      </c>
      <c r="F42" s="411">
        <f t="shared" si="3"/>
        <v>14846</v>
      </c>
      <c r="G42" s="411">
        <f t="shared" si="3"/>
        <v>0</v>
      </c>
      <c r="H42" s="411">
        <f t="shared" si="3"/>
        <v>3555</v>
      </c>
      <c r="I42" s="411">
        <f t="shared" si="3"/>
        <v>1102</v>
      </c>
      <c r="J42" s="411">
        <f t="shared" si="3"/>
        <v>0</v>
      </c>
      <c r="K42" s="411">
        <f t="shared" si="3"/>
        <v>5435565</v>
      </c>
      <c r="L42" s="411">
        <f t="shared" si="3"/>
        <v>8218332</v>
      </c>
    </row>
    <row r="43" spans="1:14" ht="13.5" thickTop="1">
      <c r="A43" s="1719" t="s">
        <v>676</v>
      </c>
      <c r="B43" s="511"/>
      <c r="C43" s="415"/>
      <c r="D43" s="415"/>
      <c r="E43" s="415"/>
      <c r="F43" s="415"/>
      <c r="G43" s="415"/>
      <c r="H43" s="415"/>
      <c r="I43" s="409"/>
      <c r="J43" s="409"/>
      <c r="K43" s="415"/>
      <c r="L43" s="415"/>
    </row>
    <row r="44" spans="1:14">
      <c r="A44" s="1714" t="s">
        <v>955</v>
      </c>
      <c r="B44" s="266">
        <v>2210</v>
      </c>
      <c r="C44" s="414">
        <v>120390</v>
      </c>
      <c r="D44" s="414">
        <v>55872</v>
      </c>
      <c r="E44" s="414">
        <v>39676</v>
      </c>
      <c r="F44" s="414">
        <v>3786</v>
      </c>
      <c r="G44" s="414"/>
      <c r="H44" s="414">
        <v>0</v>
      </c>
      <c r="I44" s="432">
        <v>0</v>
      </c>
      <c r="J44" s="432"/>
      <c r="K44" s="416">
        <f>SUM(C44:J44)</f>
        <v>219724</v>
      </c>
      <c r="L44" s="414">
        <v>188925</v>
      </c>
    </row>
    <row r="45" spans="1:14">
      <c r="A45" s="1714" t="s">
        <v>956</v>
      </c>
      <c r="B45" s="266">
        <v>2220</v>
      </c>
      <c r="C45" s="408"/>
      <c r="D45" s="408"/>
      <c r="E45" s="408">
        <v>9600</v>
      </c>
      <c r="F45" s="408">
        <v>0</v>
      </c>
      <c r="G45" s="408"/>
      <c r="H45" s="408"/>
      <c r="I45" s="432"/>
      <c r="J45" s="432"/>
      <c r="K45" s="416">
        <f>SUM(C45:J45)</f>
        <v>9600</v>
      </c>
      <c r="L45" s="408"/>
    </row>
    <row r="46" spans="1:14">
      <c r="A46" s="1714" t="s">
        <v>957</v>
      </c>
      <c r="B46" s="266">
        <v>2230</v>
      </c>
      <c r="C46" s="408"/>
      <c r="D46" s="408"/>
      <c r="E46" s="408"/>
      <c r="F46" s="408"/>
      <c r="G46" s="408"/>
      <c r="H46" s="408"/>
      <c r="I46" s="432"/>
      <c r="J46" s="432"/>
      <c r="K46" s="416">
        <f>SUM(C46:J46)</f>
        <v>0</v>
      </c>
      <c r="L46" s="408"/>
    </row>
    <row r="47" spans="1:14" ht="12.75" customHeight="1" thickBot="1">
      <c r="A47" s="877" t="s">
        <v>641</v>
      </c>
      <c r="B47" s="464" t="s">
        <v>33</v>
      </c>
      <c r="C47" s="411">
        <f>SUM(C44:C46)</f>
        <v>120390</v>
      </c>
      <c r="D47" s="411">
        <f t="shared" ref="D47:K47" si="4">SUM(D44:D46)</f>
        <v>55872</v>
      </c>
      <c r="E47" s="411">
        <f t="shared" si="4"/>
        <v>49276</v>
      </c>
      <c r="F47" s="411">
        <f t="shared" si="4"/>
        <v>3786</v>
      </c>
      <c r="G47" s="411">
        <f t="shared" si="4"/>
        <v>0</v>
      </c>
      <c r="H47" s="411">
        <f t="shared" si="4"/>
        <v>0</v>
      </c>
      <c r="I47" s="411">
        <f t="shared" si="4"/>
        <v>0</v>
      </c>
      <c r="J47" s="411">
        <f t="shared" si="4"/>
        <v>0</v>
      </c>
      <c r="K47" s="411">
        <f t="shared" si="4"/>
        <v>229324</v>
      </c>
      <c r="L47" s="411">
        <f>SUM(L44:L46)</f>
        <v>188925</v>
      </c>
    </row>
    <row r="48" spans="1:14" ht="13.5" thickTop="1">
      <c r="A48" s="1719" t="s">
        <v>695</v>
      </c>
      <c r="B48" s="511"/>
      <c r="C48" s="415"/>
      <c r="D48" s="415"/>
      <c r="E48" s="415"/>
      <c r="F48" s="415"/>
      <c r="G48" s="415"/>
      <c r="H48" s="415"/>
      <c r="I48" s="409"/>
      <c r="J48" s="409"/>
      <c r="K48" s="415"/>
      <c r="L48" s="415"/>
    </row>
    <row r="49" spans="1:14">
      <c r="A49" s="1714" t="s">
        <v>958</v>
      </c>
      <c r="B49" s="266">
        <v>2310</v>
      </c>
      <c r="C49" s="414">
        <v>1575</v>
      </c>
      <c r="D49" s="414">
        <v>345</v>
      </c>
      <c r="E49" s="414">
        <v>118210</v>
      </c>
      <c r="F49" s="414">
        <v>0</v>
      </c>
      <c r="G49" s="414"/>
      <c r="H49" s="414">
        <v>44673</v>
      </c>
      <c r="I49" s="432">
        <v>5037</v>
      </c>
      <c r="J49" s="432"/>
      <c r="K49" s="416">
        <f>SUM(C49:J49)</f>
        <v>169840</v>
      </c>
      <c r="L49" s="414">
        <v>98200</v>
      </c>
    </row>
    <row r="50" spans="1:14">
      <c r="A50" s="1714" t="s">
        <v>959</v>
      </c>
      <c r="B50" s="266">
        <v>2320</v>
      </c>
      <c r="C50" s="408">
        <v>856635</v>
      </c>
      <c r="D50" s="408">
        <v>266535</v>
      </c>
      <c r="E50" s="408">
        <v>98879</v>
      </c>
      <c r="F50" s="408">
        <v>14571</v>
      </c>
      <c r="G50" s="408">
        <v>0</v>
      </c>
      <c r="H50" s="408">
        <v>5776</v>
      </c>
      <c r="I50" s="432">
        <v>2648</v>
      </c>
      <c r="J50" s="432"/>
      <c r="K50" s="416">
        <f>SUM(C50:J50)</f>
        <v>1245044</v>
      </c>
      <c r="L50" s="408">
        <v>1516694</v>
      </c>
    </row>
    <row r="51" spans="1:14">
      <c r="A51" s="1714" t="s">
        <v>45</v>
      </c>
      <c r="B51" s="266">
        <v>2330</v>
      </c>
      <c r="C51" s="408"/>
      <c r="D51" s="408"/>
      <c r="E51" s="408"/>
      <c r="F51" s="408"/>
      <c r="G51" s="408"/>
      <c r="H51" s="408"/>
      <c r="I51" s="432"/>
      <c r="J51" s="432"/>
      <c r="K51" s="416">
        <f>SUM(C51:J51)</f>
        <v>0</v>
      </c>
      <c r="L51" s="408"/>
    </row>
    <row r="52" spans="1:14" ht="22.5">
      <c r="A52" s="1715" t="s">
        <v>336</v>
      </c>
      <c r="B52" s="819" t="s">
        <v>424</v>
      </c>
      <c r="C52" s="683"/>
      <c r="D52" s="683"/>
      <c r="E52" s="683">
        <v>234069</v>
      </c>
      <c r="F52" s="683"/>
      <c r="G52" s="683"/>
      <c r="H52" s="683"/>
      <c r="I52" s="683"/>
      <c r="J52" s="683"/>
      <c r="K52" s="416">
        <f>SUM(C52:J52)</f>
        <v>234069</v>
      </c>
      <c r="L52" s="683">
        <v>408210</v>
      </c>
    </row>
    <row r="53" spans="1:14" ht="12.75" customHeight="1" thickBot="1">
      <c r="A53" s="877" t="s">
        <v>813</v>
      </c>
      <c r="B53" s="464" t="s">
        <v>34</v>
      </c>
      <c r="C53" s="411">
        <f>SUM(C49:C52)</f>
        <v>858210</v>
      </c>
      <c r="D53" s="411">
        <f t="shared" ref="D53:L53" si="5">SUM(D49:D52)</f>
        <v>266880</v>
      </c>
      <c r="E53" s="411">
        <f t="shared" si="5"/>
        <v>451158</v>
      </c>
      <c r="F53" s="411">
        <f t="shared" si="5"/>
        <v>14571</v>
      </c>
      <c r="G53" s="411">
        <f t="shared" si="5"/>
        <v>0</v>
      </c>
      <c r="H53" s="411">
        <f t="shared" si="5"/>
        <v>50449</v>
      </c>
      <c r="I53" s="411">
        <f t="shared" si="5"/>
        <v>7685</v>
      </c>
      <c r="J53" s="411">
        <f t="shared" si="5"/>
        <v>0</v>
      </c>
      <c r="K53" s="411">
        <f t="shared" si="5"/>
        <v>1648953</v>
      </c>
      <c r="L53" s="411">
        <f t="shared" si="5"/>
        <v>2023104</v>
      </c>
    </row>
    <row r="54" spans="1:14" ht="13.5" thickTop="1">
      <c r="A54" s="1719" t="s">
        <v>696</v>
      </c>
      <c r="B54" s="511"/>
      <c r="C54" s="415"/>
      <c r="D54" s="415"/>
      <c r="E54" s="415"/>
      <c r="F54" s="415"/>
      <c r="G54" s="415"/>
      <c r="H54" s="415"/>
      <c r="I54" s="409"/>
      <c r="J54" s="409"/>
      <c r="K54" s="415"/>
      <c r="L54" s="415"/>
    </row>
    <row r="55" spans="1:14">
      <c r="A55" s="1714" t="s">
        <v>1234</v>
      </c>
      <c r="B55" s="266">
        <v>2410</v>
      </c>
      <c r="C55" s="414"/>
      <c r="D55" s="414"/>
      <c r="E55" s="414"/>
      <c r="F55" s="414">
        <v>0</v>
      </c>
      <c r="G55" s="414"/>
      <c r="H55" s="414">
        <v>0</v>
      </c>
      <c r="I55" s="432"/>
      <c r="J55" s="432"/>
      <c r="K55" s="416">
        <f>SUM(C55:J55)</f>
        <v>0</v>
      </c>
      <c r="L55" s="414"/>
    </row>
    <row r="56" spans="1:14" ht="12.75" customHeight="1">
      <c r="A56" s="1720" t="s">
        <v>435</v>
      </c>
      <c r="B56" s="113">
        <v>2490</v>
      </c>
      <c r="C56" s="408">
        <v>475193</v>
      </c>
      <c r="D56" s="408">
        <v>130565</v>
      </c>
      <c r="E56" s="408">
        <v>6517</v>
      </c>
      <c r="F56" s="408">
        <v>370</v>
      </c>
      <c r="G56" s="408"/>
      <c r="H56" s="408">
        <v>390</v>
      </c>
      <c r="I56" s="432">
        <v>0</v>
      </c>
      <c r="J56" s="432"/>
      <c r="K56" s="416">
        <f>SUM(C56:J56)</f>
        <v>613035</v>
      </c>
      <c r="L56" s="408">
        <v>1187517</v>
      </c>
    </row>
    <row r="57" spans="1:14" s="15" customFormat="1" ht="12.75" customHeight="1" thickBot="1">
      <c r="A57" s="877" t="s">
        <v>299</v>
      </c>
      <c r="B57" s="536" t="s">
        <v>35</v>
      </c>
      <c r="C57" s="417">
        <f>SUM(C55:C56)</f>
        <v>475193</v>
      </c>
      <c r="D57" s="417">
        <f t="shared" ref="D57:K57" si="6">SUM(D55:D56)</f>
        <v>130565</v>
      </c>
      <c r="E57" s="417">
        <f t="shared" si="6"/>
        <v>6517</v>
      </c>
      <c r="F57" s="417">
        <f t="shared" si="6"/>
        <v>370</v>
      </c>
      <c r="G57" s="417">
        <f t="shared" si="6"/>
        <v>0</v>
      </c>
      <c r="H57" s="417">
        <f t="shared" si="6"/>
        <v>390</v>
      </c>
      <c r="I57" s="417">
        <f t="shared" si="6"/>
        <v>0</v>
      </c>
      <c r="J57" s="417">
        <f t="shared" si="6"/>
        <v>0</v>
      </c>
      <c r="K57" s="417">
        <f t="shared" si="6"/>
        <v>613035</v>
      </c>
      <c r="L57" s="411">
        <f>SUM(L55:L56)</f>
        <v>1187517</v>
      </c>
      <c r="M57" s="14"/>
      <c r="N57" s="14"/>
    </row>
    <row r="58" spans="1:14" s="15" customFormat="1" ht="13.5" thickTop="1">
      <c r="A58" s="1719" t="s">
        <v>697</v>
      </c>
      <c r="B58" s="511"/>
      <c r="C58" s="418"/>
      <c r="D58" s="415"/>
      <c r="E58" s="415"/>
      <c r="F58" s="415"/>
      <c r="G58" s="415"/>
      <c r="H58" s="415"/>
      <c r="I58" s="409"/>
      <c r="J58" s="409"/>
      <c r="K58" s="415"/>
      <c r="L58" s="415"/>
      <c r="M58" s="14"/>
      <c r="N58" s="14"/>
    </row>
    <row r="59" spans="1:14" s="15" customFormat="1">
      <c r="A59" s="1714" t="s">
        <v>1235</v>
      </c>
      <c r="B59" s="266">
        <v>2510</v>
      </c>
      <c r="C59" s="414"/>
      <c r="D59" s="414"/>
      <c r="E59" s="414"/>
      <c r="F59" s="414"/>
      <c r="G59" s="414"/>
      <c r="H59" s="414"/>
      <c r="I59" s="432"/>
      <c r="J59" s="432"/>
      <c r="K59" s="416">
        <f t="shared" ref="K59:K64" si="7">SUM(C59:J59)</f>
        <v>0</v>
      </c>
      <c r="L59" s="414"/>
      <c r="M59" s="14"/>
      <c r="N59" s="14"/>
    </row>
    <row r="60" spans="1:14" s="15" customFormat="1">
      <c r="A60" s="1714" t="s">
        <v>532</v>
      </c>
      <c r="B60" s="266">
        <v>2520</v>
      </c>
      <c r="C60" s="408"/>
      <c r="D60" s="408">
        <v>0</v>
      </c>
      <c r="E60" s="408">
        <v>0</v>
      </c>
      <c r="F60" s="408"/>
      <c r="G60" s="408"/>
      <c r="H60" s="408"/>
      <c r="I60" s="432"/>
      <c r="J60" s="432"/>
      <c r="K60" s="416">
        <f t="shared" si="7"/>
        <v>0</v>
      </c>
      <c r="L60" s="408">
        <v>95000</v>
      </c>
      <c r="M60" s="14"/>
      <c r="N60" s="14"/>
    </row>
    <row r="61" spans="1:14" s="15" customFormat="1">
      <c r="A61" s="1714" t="s">
        <v>219</v>
      </c>
      <c r="B61" s="266">
        <v>2540</v>
      </c>
      <c r="C61" s="408"/>
      <c r="D61" s="408">
        <v>0</v>
      </c>
      <c r="E61" s="408">
        <v>25382</v>
      </c>
      <c r="F61" s="408"/>
      <c r="G61" s="408">
        <v>5850</v>
      </c>
      <c r="H61" s="408"/>
      <c r="I61" s="432">
        <v>0</v>
      </c>
      <c r="J61" s="432"/>
      <c r="K61" s="416">
        <f t="shared" si="7"/>
        <v>31232</v>
      </c>
      <c r="L61" s="408">
        <v>1430</v>
      </c>
      <c r="M61" s="14"/>
      <c r="N61" s="14"/>
    </row>
    <row r="62" spans="1:14" s="15" customFormat="1">
      <c r="A62" s="1714" t="s">
        <v>1107</v>
      </c>
      <c r="B62" s="266">
        <v>2550</v>
      </c>
      <c r="C62" s="408"/>
      <c r="D62" s="408">
        <v>0</v>
      </c>
      <c r="E62" s="408">
        <v>5162</v>
      </c>
      <c r="F62" s="408">
        <v>0</v>
      </c>
      <c r="G62" s="408"/>
      <c r="H62" s="408"/>
      <c r="I62" s="432"/>
      <c r="J62" s="432"/>
      <c r="K62" s="416">
        <f t="shared" si="7"/>
        <v>5162</v>
      </c>
      <c r="L62" s="408">
        <v>5625</v>
      </c>
      <c r="M62" s="14"/>
      <c r="N62" s="14"/>
    </row>
    <row r="63" spans="1:14" s="14" customFormat="1">
      <c r="A63" s="1714" t="s">
        <v>106</v>
      </c>
      <c r="B63" s="266">
        <v>2560</v>
      </c>
      <c r="C63" s="408"/>
      <c r="D63" s="408"/>
      <c r="E63" s="408"/>
      <c r="F63" s="408">
        <v>46728</v>
      </c>
      <c r="G63" s="408"/>
      <c r="H63" s="408"/>
      <c r="I63" s="432"/>
      <c r="J63" s="432"/>
      <c r="K63" s="416">
        <f t="shared" si="7"/>
        <v>46728</v>
      </c>
      <c r="L63" s="408">
        <v>40500</v>
      </c>
    </row>
    <row r="64" spans="1:14" s="14" customFormat="1">
      <c r="A64" s="1721" t="s">
        <v>107</v>
      </c>
      <c r="B64" s="267">
        <v>2570</v>
      </c>
      <c r="C64" s="414"/>
      <c r="D64" s="414"/>
      <c r="E64" s="414">
        <v>93260</v>
      </c>
      <c r="F64" s="414"/>
      <c r="G64" s="414"/>
      <c r="H64" s="414"/>
      <c r="I64" s="432"/>
      <c r="J64" s="432"/>
      <c r="K64" s="416">
        <f t="shared" si="7"/>
        <v>93260</v>
      </c>
      <c r="L64" s="414">
        <v>75000</v>
      </c>
    </row>
    <row r="65" spans="1:14" s="15" customFormat="1" ht="12.75" customHeight="1" thickBot="1">
      <c r="A65" s="877" t="s">
        <v>815</v>
      </c>
      <c r="B65" s="464" t="s">
        <v>36</v>
      </c>
      <c r="C65" s="411">
        <f>SUM(C59:C64)</f>
        <v>0</v>
      </c>
      <c r="D65" s="411">
        <f t="shared" ref="D65:L65" si="8">SUM(D59:D64)</f>
        <v>0</v>
      </c>
      <c r="E65" s="411">
        <f t="shared" si="8"/>
        <v>123804</v>
      </c>
      <c r="F65" s="411">
        <f t="shared" si="8"/>
        <v>46728</v>
      </c>
      <c r="G65" s="411">
        <f t="shared" si="8"/>
        <v>5850</v>
      </c>
      <c r="H65" s="411">
        <f t="shared" si="8"/>
        <v>0</v>
      </c>
      <c r="I65" s="411">
        <f t="shared" si="8"/>
        <v>0</v>
      </c>
      <c r="J65" s="411">
        <f t="shared" si="8"/>
        <v>0</v>
      </c>
      <c r="K65" s="411">
        <f t="shared" si="8"/>
        <v>176382</v>
      </c>
      <c r="L65" s="411">
        <f t="shared" si="8"/>
        <v>217555</v>
      </c>
      <c r="M65" s="14"/>
      <c r="N65" s="14"/>
    </row>
    <row r="66" spans="1:14" s="15" customFormat="1" ht="13.5" thickTop="1">
      <c r="A66" s="1719" t="s">
        <v>698</v>
      </c>
      <c r="B66" s="462"/>
      <c r="C66" s="409"/>
      <c r="D66" s="409"/>
      <c r="E66" s="409"/>
      <c r="F66" s="409"/>
      <c r="G66" s="409"/>
      <c r="H66" s="409"/>
      <c r="I66" s="409"/>
      <c r="J66" s="409"/>
      <c r="K66" s="415"/>
      <c r="L66" s="415"/>
      <c r="M66" s="14"/>
      <c r="N66" s="14"/>
    </row>
    <row r="67" spans="1:14" s="15" customFormat="1">
      <c r="A67" s="1714" t="s">
        <v>1227</v>
      </c>
      <c r="B67" s="266">
        <v>2610</v>
      </c>
      <c r="C67" s="408"/>
      <c r="D67" s="408"/>
      <c r="E67" s="408"/>
      <c r="F67" s="408"/>
      <c r="G67" s="408"/>
      <c r="H67" s="408"/>
      <c r="I67" s="432"/>
      <c r="J67" s="432"/>
      <c r="K67" s="416">
        <f>SUM(C67:J67)</f>
        <v>0</v>
      </c>
      <c r="L67" s="414"/>
      <c r="M67" s="14"/>
      <c r="N67" s="14"/>
    </row>
    <row r="68" spans="1:14" s="15" customFormat="1" ht="20.25" customHeight="1">
      <c r="A68" s="1714" t="s">
        <v>692</v>
      </c>
      <c r="B68" s="266">
        <v>2620</v>
      </c>
      <c r="C68" s="408"/>
      <c r="D68" s="408"/>
      <c r="E68" s="408"/>
      <c r="F68" s="408"/>
      <c r="G68" s="408">
        <v>0</v>
      </c>
      <c r="H68" s="408"/>
      <c r="I68" s="432"/>
      <c r="J68" s="432"/>
      <c r="K68" s="416">
        <f>SUM(C68:J68)</f>
        <v>0</v>
      </c>
      <c r="L68" s="408"/>
      <c r="M68" s="14"/>
      <c r="N68" s="14"/>
    </row>
    <row r="69" spans="1:14" s="15" customFormat="1">
      <c r="A69" s="1714" t="s">
        <v>1228</v>
      </c>
      <c r="B69" s="266">
        <v>2630</v>
      </c>
      <c r="C69" s="408"/>
      <c r="D69" s="408"/>
      <c r="E69" s="408"/>
      <c r="F69" s="408"/>
      <c r="G69" s="408"/>
      <c r="H69" s="408"/>
      <c r="I69" s="432"/>
      <c r="J69" s="432"/>
      <c r="K69" s="416">
        <f>SUM(C69:J69)</f>
        <v>0</v>
      </c>
      <c r="L69" s="408"/>
      <c r="M69" s="14"/>
      <c r="N69" s="14"/>
    </row>
    <row r="70" spans="1:14" s="15" customFormat="1">
      <c r="A70" s="1714" t="s">
        <v>464</v>
      </c>
      <c r="B70" s="266">
        <v>2640</v>
      </c>
      <c r="C70" s="408"/>
      <c r="D70" s="408"/>
      <c r="E70" s="408">
        <v>0</v>
      </c>
      <c r="F70" s="408"/>
      <c r="G70" s="408"/>
      <c r="H70" s="408"/>
      <c r="I70" s="432"/>
      <c r="J70" s="432"/>
      <c r="K70" s="416">
        <f>SUM(C70:J70)</f>
        <v>0</v>
      </c>
      <c r="L70" s="408"/>
      <c r="M70" s="14"/>
      <c r="N70" s="14"/>
    </row>
    <row r="71" spans="1:14" s="15" customFormat="1">
      <c r="A71" s="1714" t="s">
        <v>465</v>
      </c>
      <c r="B71" s="266">
        <v>2660</v>
      </c>
      <c r="C71" s="408">
        <v>186735</v>
      </c>
      <c r="D71" s="408">
        <v>53472</v>
      </c>
      <c r="E71" s="408">
        <v>191526</v>
      </c>
      <c r="F71" s="408">
        <v>62027</v>
      </c>
      <c r="G71" s="408">
        <v>26394</v>
      </c>
      <c r="H71" s="408"/>
      <c r="I71" s="432">
        <v>113990</v>
      </c>
      <c r="J71" s="432"/>
      <c r="K71" s="416">
        <f>SUM(C71:J71)</f>
        <v>634144</v>
      </c>
      <c r="L71" s="408">
        <v>596905</v>
      </c>
      <c r="M71" s="14"/>
      <c r="N71" s="14"/>
    </row>
    <row r="72" spans="1:14" s="15" customFormat="1" ht="12.75" customHeight="1" thickBot="1">
      <c r="A72" s="877" t="s">
        <v>38</v>
      </c>
      <c r="B72" s="461" t="s">
        <v>37</v>
      </c>
      <c r="C72" s="411">
        <f>SUM(C67:C71)</f>
        <v>186735</v>
      </c>
      <c r="D72" s="411">
        <f t="shared" ref="D72:K72" si="9">SUM(D67:D71)</f>
        <v>53472</v>
      </c>
      <c r="E72" s="411">
        <f t="shared" si="9"/>
        <v>191526</v>
      </c>
      <c r="F72" s="411">
        <f t="shared" si="9"/>
        <v>62027</v>
      </c>
      <c r="G72" s="411">
        <f t="shared" si="9"/>
        <v>26394</v>
      </c>
      <c r="H72" s="411">
        <f t="shared" si="9"/>
        <v>0</v>
      </c>
      <c r="I72" s="411">
        <f t="shared" si="9"/>
        <v>113990</v>
      </c>
      <c r="J72" s="411">
        <f t="shared" si="9"/>
        <v>0</v>
      </c>
      <c r="K72" s="411">
        <f t="shared" si="9"/>
        <v>634144</v>
      </c>
      <c r="L72" s="411">
        <f>SUM(L67:L71)</f>
        <v>596905</v>
      </c>
      <c r="M72" s="14"/>
      <c r="N72" s="14"/>
    </row>
    <row r="73" spans="1:14" s="15" customFormat="1" ht="14.25" thickTop="1" thickBot="1">
      <c r="A73" s="1722" t="s">
        <v>1134</v>
      </c>
      <c r="B73" s="1706" t="s">
        <v>654</v>
      </c>
      <c r="C73" s="419"/>
      <c r="D73" s="419"/>
      <c r="E73" s="419"/>
      <c r="F73" s="419">
        <v>0</v>
      </c>
      <c r="G73" s="419"/>
      <c r="H73" s="419"/>
      <c r="I73" s="425"/>
      <c r="J73" s="425"/>
      <c r="K73" s="411">
        <f>SUM(C73:J73)</f>
        <v>0</v>
      </c>
      <c r="L73" s="420"/>
      <c r="M73" s="14"/>
      <c r="N73" s="14"/>
    </row>
    <row r="74" spans="1:14" ht="12.75" customHeight="1" thickTop="1" thickBot="1">
      <c r="A74" s="877" t="s">
        <v>952</v>
      </c>
      <c r="B74" s="1705">
        <v>2000</v>
      </c>
      <c r="C74" s="421">
        <f>SUM(C42,C47,C53,C57,C65,C72,C73)</f>
        <v>5721002</v>
      </c>
      <c r="D74" s="421">
        <f t="shared" ref="D74:K74" si="10">SUM(D42,D47,D53,D57,D65,D72,D73)</f>
        <v>1372637</v>
      </c>
      <c r="E74" s="421">
        <f t="shared" si="10"/>
        <v>1292021</v>
      </c>
      <c r="F74" s="421">
        <f t="shared" si="10"/>
        <v>142328</v>
      </c>
      <c r="G74" s="421">
        <f t="shared" si="10"/>
        <v>32244</v>
      </c>
      <c r="H74" s="421">
        <f t="shared" si="10"/>
        <v>54394</v>
      </c>
      <c r="I74" s="421">
        <f t="shared" si="10"/>
        <v>122777</v>
      </c>
      <c r="J74" s="421">
        <f t="shared" si="10"/>
        <v>0</v>
      </c>
      <c r="K74" s="421">
        <f t="shared" si="10"/>
        <v>8737403</v>
      </c>
      <c r="L74" s="421">
        <f>SUM(L42,L47,L53,L57,L65,L72,L73)</f>
        <v>12432338</v>
      </c>
    </row>
    <row r="75" spans="1:14" s="23" customFormat="1" ht="18" customHeight="1" thickTop="1" thickBot="1">
      <c r="A75" s="1713" t="s">
        <v>50</v>
      </c>
      <c r="B75" s="1707" t="s">
        <v>655</v>
      </c>
      <c r="C75" s="419"/>
      <c r="D75" s="419"/>
      <c r="E75" s="419"/>
      <c r="F75" s="419"/>
      <c r="G75" s="419"/>
      <c r="H75" s="419"/>
      <c r="I75" s="425"/>
      <c r="J75" s="425"/>
      <c r="K75" s="411">
        <f>SUM(C75:J75)</f>
        <v>0</v>
      </c>
      <c r="L75" s="420"/>
      <c r="M75" s="895"/>
      <c r="N75" s="895"/>
    </row>
    <row r="76" spans="1:14" s="115" customFormat="1" ht="18" customHeight="1" thickTop="1">
      <c r="A76" s="1724" t="s">
        <v>423</v>
      </c>
      <c r="B76" s="1770" t="s">
        <v>1006</v>
      </c>
      <c r="C76" s="412"/>
      <c r="D76" s="412"/>
      <c r="E76" s="409"/>
      <c r="F76" s="412"/>
      <c r="G76" s="412"/>
      <c r="H76" s="409"/>
      <c r="I76" s="409"/>
      <c r="J76" s="409"/>
      <c r="K76" s="409"/>
      <c r="L76" s="409"/>
      <c r="M76" s="897"/>
      <c r="N76" s="897"/>
    </row>
    <row r="77" spans="1:14" s="23" customFormat="1" ht="13.5" customHeight="1">
      <c r="A77" s="1718" t="s">
        <v>699</v>
      </c>
      <c r="B77" s="207"/>
      <c r="C77" s="409"/>
      <c r="D77" s="409"/>
      <c r="E77" s="413"/>
      <c r="F77" s="409"/>
      <c r="G77" s="409"/>
      <c r="H77" s="413"/>
      <c r="I77" s="409"/>
      <c r="J77" s="409"/>
      <c r="K77" s="413"/>
      <c r="L77" s="413"/>
      <c r="M77" s="895"/>
      <c r="N77" s="895"/>
    </row>
    <row r="78" spans="1:14">
      <c r="A78" s="1714" t="s">
        <v>575</v>
      </c>
      <c r="B78" s="266">
        <v>4110</v>
      </c>
      <c r="C78" s="409"/>
      <c r="D78" s="409"/>
      <c r="E78" s="414"/>
      <c r="F78" s="409"/>
      <c r="G78" s="409"/>
      <c r="H78" s="423"/>
      <c r="I78" s="503"/>
      <c r="J78" s="503"/>
      <c r="K78" s="410">
        <f t="shared" ref="K78:K83" si="11">SUM(C78:J78)</f>
        <v>0</v>
      </c>
      <c r="L78" s="414"/>
    </row>
    <row r="79" spans="1:14">
      <c r="A79" s="1714" t="s">
        <v>344</v>
      </c>
      <c r="B79" s="266">
        <v>4120</v>
      </c>
      <c r="C79" s="409"/>
      <c r="D79" s="409"/>
      <c r="E79" s="408">
        <v>3116</v>
      </c>
      <c r="F79" s="409"/>
      <c r="G79" s="409"/>
      <c r="H79" s="408">
        <v>3589823</v>
      </c>
      <c r="I79" s="503"/>
      <c r="J79" s="503"/>
      <c r="K79" s="410">
        <f t="shared" si="11"/>
        <v>3592939</v>
      </c>
      <c r="L79" s="408"/>
    </row>
    <row r="80" spans="1:14">
      <c r="A80" s="1714" t="s">
        <v>345</v>
      </c>
      <c r="B80" s="266">
        <v>4130</v>
      </c>
      <c r="C80" s="409"/>
      <c r="D80" s="409"/>
      <c r="E80" s="408"/>
      <c r="F80" s="409"/>
      <c r="G80" s="409"/>
      <c r="H80" s="408"/>
      <c r="I80" s="503"/>
      <c r="J80" s="503"/>
      <c r="K80" s="410">
        <f t="shared" si="11"/>
        <v>0</v>
      </c>
      <c r="L80" s="408"/>
    </row>
    <row r="81" spans="1:12">
      <c r="A81" s="1714" t="s">
        <v>792</v>
      </c>
      <c r="B81" s="266">
        <v>4140</v>
      </c>
      <c r="C81" s="409"/>
      <c r="D81" s="409"/>
      <c r="E81" s="408"/>
      <c r="F81" s="409"/>
      <c r="G81" s="409"/>
      <c r="H81" s="408"/>
      <c r="I81" s="503"/>
      <c r="J81" s="503"/>
      <c r="K81" s="410">
        <f t="shared" si="11"/>
        <v>0</v>
      </c>
      <c r="L81" s="408"/>
    </row>
    <row r="82" spans="1:12">
      <c r="A82" s="1714" t="s">
        <v>89</v>
      </c>
      <c r="B82" s="266">
        <v>4170</v>
      </c>
      <c r="C82" s="409"/>
      <c r="D82" s="409"/>
      <c r="E82" s="408"/>
      <c r="F82" s="409"/>
      <c r="G82" s="409"/>
      <c r="H82" s="408"/>
      <c r="I82" s="503"/>
      <c r="J82" s="503"/>
      <c r="K82" s="410">
        <f t="shared" si="11"/>
        <v>0</v>
      </c>
      <c r="L82" s="408"/>
    </row>
    <row r="83" spans="1:12">
      <c r="A83" s="1720" t="s">
        <v>793</v>
      </c>
      <c r="B83" s="113">
        <v>4190</v>
      </c>
      <c r="C83" s="409"/>
      <c r="D83" s="409"/>
      <c r="E83" s="408"/>
      <c r="F83" s="409"/>
      <c r="G83" s="409"/>
      <c r="H83" s="408"/>
      <c r="I83" s="503"/>
      <c r="J83" s="503"/>
      <c r="K83" s="410">
        <f t="shared" si="11"/>
        <v>0</v>
      </c>
      <c r="L83" s="408"/>
    </row>
    <row r="84" spans="1:12" ht="13.5" thickBot="1">
      <c r="A84" s="877" t="s">
        <v>1831</v>
      </c>
      <c r="B84" s="529">
        <v>4100</v>
      </c>
      <c r="C84" s="409"/>
      <c r="D84" s="409"/>
      <c r="E84" s="411">
        <f>SUM(E78:E83)</f>
        <v>3116</v>
      </c>
      <c r="F84" s="409"/>
      <c r="G84" s="409"/>
      <c r="H84" s="411">
        <f>SUM(H78:H83)</f>
        <v>3589823</v>
      </c>
      <c r="I84" s="503"/>
      <c r="J84" s="503"/>
      <c r="K84" s="411">
        <f>SUM(K78:K83)</f>
        <v>3592939</v>
      </c>
      <c r="L84" s="411">
        <f>SUM(L78:L83)</f>
        <v>0</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09" t="s">
        <v>794</v>
      </c>
      <c r="B86" s="862">
        <v>4220</v>
      </c>
      <c r="C86" s="409"/>
      <c r="D86" s="409"/>
      <c r="E86" s="433"/>
      <c r="F86" s="409"/>
      <c r="G86" s="409"/>
      <c r="H86" s="432"/>
      <c r="I86" s="503"/>
      <c r="J86" s="503"/>
      <c r="K86" s="516">
        <f t="shared" ref="K86:K98" si="12">H86</f>
        <v>0</v>
      </c>
      <c r="L86" s="438"/>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47" t="s">
        <v>1985</v>
      </c>
      <c r="B92" s="1712">
        <v>4200</v>
      </c>
      <c r="C92" s="409"/>
      <c r="D92" s="409"/>
      <c r="E92" s="433"/>
      <c r="F92" s="409"/>
      <c r="G92" s="409"/>
      <c r="H92" s="1052">
        <f>SUM(H85:H91)</f>
        <v>0</v>
      </c>
      <c r="I92" s="503"/>
      <c r="J92" s="503"/>
      <c r="K92" s="516">
        <f t="shared" si="12"/>
        <v>0</v>
      </c>
      <c r="L92" s="1052">
        <f>SUM(L85:L91)</f>
        <v>0</v>
      </c>
    </row>
    <row r="93" spans="1:12" ht="14.25" thickTop="1" thickBot="1">
      <c r="A93" s="1709" t="s">
        <v>781</v>
      </c>
      <c r="B93" s="1710">
        <v>4310</v>
      </c>
      <c r="C93" s="409"/>
      <c r="D93" s="409"/>
      <c r="E93" s="433"/>
      <c r="F93" s="409"/>
      <c r="G93" s="409"/>
      <c r="H93" s="1711"/>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1834</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46"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22" t="s">
        <v>1835</v>
      </c>
      <c r="B101" s="518" t="s">
        <v>1084</v>
      </c>
      <c r="C101" s="409"/>
      <c r="D101" s="409"/>
      <c r="E101" s="425"/>
      <c r="F101" s="409"/>
      <c r="G101" s="409"/>
      <c r="H101" s="425"/>
      <c r="I101" s="503"/>
      <c r="J101" s="503"/>
      <c r="K101" s="1053">
        <f>SUM(C101:J101)</f>
        <v>0</v>
      </c>
      <c r="L101" s="438"/>
    </row>
    <row r="102" spans="1:14" ht="12.75" customHeight="1" thickTop="1" thickBot="1">
      <c r="A102" s="877" t="s">
        <v>1833</v>
      </c>
      <c r="B102" s="529">
        <v>4000</v>
      </c>
      <c r="C102" s="409"/>
      <c r="D102" s="409"/>
      <c r="E102" s="421">
        <f>SUM(E84,E92,E100,E101)</f>
        <v>3116</v>
      </c>
      <c r="F102" s="409"/>
      <c r="G102" s="409"/>
      <c r="H102" s="421">
        <f>SUM(H84,H92,H100,H101)</f>
        <v>3589823</v>
      </c>
      <c r="I102" s="503"/>
      <c r="J102" s="503"/>
      <c r="K102" s="421">
        <f>SUM(K84,K92,K100,K101)</f>
        <v>3592939</v>
      </c>
      <c r="L102" s="421">
        <f>SUM(L84,L92,L100,L101)</f>
        <v>0</v>
      </c>
    </row>
    <row r="103" spans="1:14" s="115" customFormat="1" ht="18" customHeight="1" thickTop="1">
      <c r="A103" s="1724" t="s">
        <v>593</v>
      </c>
      <c r="B103" s="1770" t="s">
        <v>571</v>
      </c>
      <c r="C103" s="409"/>
      <c r="D103" s="409"/>
      <c r="E103" s="409"/>
      <c r="F103" s="409"/>
      <c r="G103" s="409"/>
      <c r="H103" s="412"/>
      <c r="I103" s="429"/>
      <c r="J103" s="429"/>
      <c r="K103" s="412"/>
      <c r="L103" s="412"/>
      <c r="M103" s="897"/>
      <c r="N103" s="897"/>
    </row>
    <row r="104" spans="1:14" s="295" customFormat="1" ht="13.5" customHeight="1">
      <c r="A104" s="1725" t="s">
        <v>700</v>
      </c>
      <c r="B104" s="517"/>
      <c r="C104" s="409"/>
      <c r="D104" s="409"/>
      <c r="E104" s="409"/>
      <c r="F104" s="409"/>
      <c r="G104" s="409"/>
      <c r="H104" s="413"/>
      <c r="I104" s="429"/>
      <c r="J104" s="429"/>
      <c r="K104" s="413"/>
      <c r="L104" s="413"/>
      <c r="M104" s="895"/>
      <c r="N104" s="895"/>
    </row>
    <row r="105" spans="1:14" s="296" customFormat="1">
      <c r="A105" s="1714" t="s">
        <v>90</v>
      </c>
      <c r="B105" s="266">
        <v>5110</v>
      </c>
      <c r="C105" s="409"/>
      <c r="D105" s="409"/>
      <c r="E105" s="409"/>
      <c r="F105" s="409"/>
      <c r="G105" s="409"/>
      <c r="H105" s="414"/>
      <c r="I105" s="429"/>
      <c r="J105" s="429"/>
      <c r="K105" s="410">
        <f>H105</f>
        <v>0</v>
      </c>
      <c r="L105" s="414"/>
      <c r="M105" s="893"/>
      <c r="N105" s="893"/>
    </row>
    <row r="106" spans="1:14" s="296" customFormat="1">
      <c r="A106" s="1714" t="s">
        <v>91</v>
      </c>
      <c r="B106" s="266">
        <v>5120</v>
      </c>
      <c r="C106" s="409"/>
      <c r="D106" s="409"/>
      <c r="E106" s="409"/>
      <c r="F106" s="409"/>
      <c r="G106" s="409"/>
      <c r="H106" s="408"/>
      <c r="I106" s="429"/>
      <c r="J106" s="429"/>
      <c r="K106" s="410">
        <f>H106</f>
        <v>0</v>
      </c>
      <c r="L106" s="408"/>
      <c r="M106" s="893"/>
      <c r="N106" s="893"/>
    </row>
    <row r="107" spans="1:14" s="296" customFormat="1" ht="12.75" customHeight="1">
      <c r="A107" s="1714" t="s">
        <v>1366</v>
      </c>
      <c r="B107" s="266">
        <v>5130</v>
      </c>
      <c r="C107" s="409"/>
      <c r="D107" s="409"/>
      <c r="E107" s="409"/>
      <c r="F107" s="409"/>
      <c r="G107" s="409"/>
      <c r="H107" s="408"/>
      <c r="I107" s="429"/>
      <c r="J107" s="429"/>
      <c r="K107" s="410">
        <f>H107</f>
        <v>0</v>
      </c>
      <c r="L107" s="408"/>
      <c r="M107" s="893"/>
      <c r="N107" s="893"/>
    </row>
    <row r="108" spans="1:14" s="296" customFormat="1">
      <c r="A108" s="1714" t="s">
        <v>92</v>
      </c>
      <c r="B108" s="266" t="s">
        <v>673</v>
      </c>
      <c r="C108" s="409"/>
      <c r="D108" s="409"/>
      <c r="E108" s="409"/>
      <c r="F108" s="409"/>
      <c r="G108" s="409"/>
      <c r="H108" s="408"/>
      <c r="I108" s="429"/>
      <c r="J108" s="429"/>
      <c r="K108" s="410">
        <f>H108</f>
        <v>0</v>
      </c>
      <c r="L108" s="408"/>
      <c r="M108" s="893"/>
      <c r="N108" s="893"/>
    </row>
    <row r="109" spans="1:14" s="296" customFormat="1">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3" t="s">
        <v>594</v>
      </c>
      <c r="B113" s="263"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14503803</v>
      </c>
      <c r="D114" s="411">
        <f t="shared" ref="D114:K114" si="13">SUM(D33,D74,D75,D102,D112,D113)</f>
        <v>4086105</v>
      </c>
      <c r="E114" s="411">
        <f t="shared" si="13"/>
        <v>1627347</v>
      </c>
      <c r="F114" s="411">
        <f t="shared" si="13"/>
        <v>277241</v>
      </c>
      <c r="G114" s="411">
        <f t="shared" si="13"/>
        <v>43805</v>
      </c>
      <c r="H114" s="411">
        <f>SUM(H33,H74,H75,H102,H112,H113)</f>
        <v>3644314</v>
      </c>
      <c r="I114" s="411">
        <f t="shared" si="13"/>
        <v>144416</v>
      </c>
      <c r="J114" s="411">
        <f t="shared" si="13"/>
        <v>0</v>
      </c>
      <c r="K114" s="411">
        <f t="shared" si="13"/>
        <v>24327031</v>
      </c>
      <c r="L114" s="411">
        <f>SUM(L33,L74,L75,L102,L112,L113)</f>
        <v>24492178</v>
      </c>
    </row>
    <row r="115" spans="1:14" ht="23.25" thickTop="1">
      <c r="A115" s="1726" t="s">
        <v>1155</v>
      </c>
      <c r="B115" s="882"/>
      <c r="C115" s="412"/>
      <c r="D115" s="412"/>
      <c r="E115" s="412"/>
      <c r="F115" s="412"/>
      <c r="G115" s="412"/>
      <c r="H115" s="412"/>
      <c r="I115" s="412"/>
      <c r="J115" s="412"/>
      <c r="K115" s="436">
        <f>'Revenues 9-14'!C275-'Expenditures 15-22'!K114</f>
        <v>-1444008</v>
      </c>
      <c r="L115" s="412"/>
    </row>
    <row r="116" spans="1:14" s="1027" customFormat="1" ht="9" customHeight="1">
      <c r="A116" s="1727"/>
      <c r="B116" s="886"/>
      <c r="C116" s="887"/>
      <c r="D116" s="887"/>
      <c r="E116" s="887"/>
      <c r="F116" s="887"/>
      <c r="G116" s="887"/>
      <c r="H116" s="887"/>
      <c r="I116" s="887"/>
      <c r="J116" s="887"/>
      <c r="K116" s="887"/>
      <c r="L116" s="887"/>
      <c r="M116" s="893"/>
      <c r="N116" s="893"/>
    </row>
    <row r="117" spans="1:14" s="114" customFormat="1" ht="30" customHeight="1">
      <c r="A117" s="2276" t="s">
        <v>334</v>
      </c>
      <c r="B117" s="2277"/>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8" t="s">
        <v>675</v>
      </c>
      <c r="B119" s="207"/>
      <c r="C119" s="413"/>
      <c r="D119" s="413"/>
      <c r="E119" s="413"/>
      <c r="F119" s="409"/>
      <c r="G119" s="409"/>
      <c r="H119" s="413"/>
      <c r="I119" s="409"/>
      <c r="J119" s="409"/>
      <c r="K119" s="413"/>
      <c r="L119" s="413"/>
    </row>
    <row r="120" spans="1:14" ht="12.75" customHeight="1">
      <c r="A120" s="1720" t="s">
        <v>172</v>
      </c>
      <c r="B120" s="113">
        <v>2190</v>
      </c>
      <c r="C120" s="408"/>
      <c r="D120" s="408"/>
      <c r="E120" s="408"/>
      <c r="F120" s="408"/>
      <c r="G120" s="408"/>
      <c r="H120" s="408"/>
      <c r="I120" s="432"/>
      <c r="J120" s="432"/>
      <c r="K120" s="410">
        <f>SUM(C120:J120)</f>
        <v>0</v>
      </c>
      <c r="L120" s="408"/>
    </row>
    <row r="121" spans="1:14">
      <c r="A121" s="1729" t="s">
        <v>697</v>
      </c>
      <c r="B121" s="207"/>
      <c r="C121" s="427"/>
      <c r="D121" s="427"/>
      <c r="E121" s="427"/>
      <c r="F121" s="427"/>
      <c r="G121" s="427"/>
      <c r="H121" s="427"/>
      <c r="I121" s="409"/>
      <c r="J121" s="409"/>
      <c r="K121" s="413"/>
      <c r="L121" s="427"/>
    </row>
    <row r="122" spans="1:14" ht="13.5" thickBot="1">
      <c r="A122" s="1714" t="s">
        <v>1235</v>
      </c>
      <c r="B122" s="266">
        <v>2510</v>
      </c>
      <c r="C122" s="408"/>
      <c r="D122" s="408"/>
      <c r="E122" s="408"/>
      <c r="F122" s="408"/>
      <c r="G122" s="408"/>
      <c r="H122" s="408"/>
      <c r="I122" s="432"/>
      <c r="J122" s="432"/>
      <c r="K122" s="411">
        <f>SUM(C122:J122)</f>
        <v>0</v>
      </c>
      <c r="L122" s="408"/>
    </row>
    <row r="123" spans="1:14" ht="14.25" thickTop="1" thickBot="1">
      <c r="A123" s="1714" t="s">
        <v>5</v>
      </c>
      <c r="B123" s="266">
        <v>2530</v>
      </c>
      <c r="C123" s="408"/>
      <c r="D123" s="408"/>
      <c r="E123" s="408"/>
      <c r="F123" s="408"/>
      <c r="G123" s="408"/>
      <c r="H123" s="408"/>
      <c r="I123" s="432"/>
      <c r="J123" s="432"/>
      <c r="K123" s="411">
        <f>SUM(C123:J123)</f>
        <v>0</v>
      </c>
      <c r="L123" s="408"/>
    </row>
    <row r="124" spans="1:14" ht="14.25" thickTop="1" thickBot="1">
      <c r="A124" s="1714" t="s">
        <v>219</v>
      </c>
      <c r="B124" s="266">
        <v>2540</v>
      </c>
      <c r="C124" s="408">
        <v>242334</v>
      </c>
      <c r="D124" s="408">
        <v>99628</v>
      </c>
      <c r="E124" s="408">
        <v>324847</v>
      </c>
      <c r="F124" s="408">
        <v>119405</v>
      </c>
      <c r="G124" s="408">
        <v>25503</v>
      </c>
      <c r="H124" s="408">
        <v>0</v>
      </c>
      <c r="I124" s="432">
        <v>599</v>
      </c>
      <c r="J124" s="432"/>
      <c r="K124" s="411">
        <f>SUM(C124:J124)</f>
        <v>812316</v>
      </c>
      <c r="L124" s="408">
        <v>1219430</v>
      </c>
    </row>
    <row r="125" spans="1:14" ht="14.25" thickTop="1" thickBot="1">
      <c r="A125" s="1714" t="s">
        <v>1107</v>
      </c>
      <c r="B125" s="266">
        <v>2550</v>
      </c>
      <c r="C125" s="408">
        <v>0</v>
      </c>
      <c r="D125" s="408">
        <v>0</v>
      </c>
      <c r="E125" s="408"/>
      <c r="F125" s="408"/>
      <c r="G125" s="408"/>
      <c r="H125" s="408"/>
      <c r="I125" s="432"/>
      <c r="J125" s="432"/>
      <c r="K125" s="411">
        <f>SUM(C125:J125)</f>
        <v>0</v>
      </c>
      <c r="L125" s="408"/>
    </row>
    <row r="126" spans="1:14" ht="14.25" thickTop="1" thickBot="1">
      <c r="A126" s="1714"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242334</v>
      </c>
      <c r="D127" s="411">
        <f t="shared" ref="D127:L127" si="14">SUM(D122:D126)</f>
        <v>99628</v>
      </c>
      <c r="E127" s="411">
        <f t="shared" si="14"/>
        <v>324847</v>
      </c>
      <c r="F127" s="411">
        <f t="shared" si="14"/>
        <v>119405</v>
      </c>
      <c r="G127" s="411">
        <f t="shared" si="14"/>
        <v>25503</v>
      </c>
      <c r="H127" s="411">
        <f t="shared" si="14"/>
        <v>0</v>
      </c>
      <c r="I127" s="411">
        <f t="shared" si="14"/>
        <v>599</v>
      </c>
      <c r="J127" s="411">
        <f t="shared" si="14"/>
        <v>0</v>
      </c>
      <c r="K127" s="411">
        <f t="shared" si="14"/>
        <v>812316</v>
      </c>
      <c r="L127" s="411">
        <f t="shared" si="14"/>
        <v>1219430</v>
      </c>
    </row>
    <row r="128" spans="1:14" ht="12.75" customHeight="1" thickTop="1">
      <c r="A128" s="874" t="s">
        <v>1134</v>
      </c>
      <c r="B128" s="1071" t="s">
        <v>654</v>
      </c>
      <c r="C128" s="1764"/>
      <c r="D128" s="1764"/>
      <c r="E128" s="1764"/>
      <c r="F128" s="1764"/>
      <c r="G128" s="1764"/>
      <c r="H128" s="1764"/>
      <c r="I128" s="695"/>
      <c r="J128" s="695"/>
      <c r="K128" s="426">
        <f>SUM(C128:J128)</f>
        <v>0</v>
      </c>
      <c r="L128" s="1764"/>
    </row>
    <row r="129" spans="1:14" ht="12.75" customHeight="1" thickBot="1">
      <c r="A129" s="1765" t="s">
        <v>952</v>
      </c>
      <c r="B129" s="1708" t="s">
        <v>649</v>
      </c>
      <c r="C129" s="421">
        <f>SUM(C120,C127,C128)</f>
        <v>242334</v>
      </c>
      <c r="D129" s="421">
        <f t="shared" ref="D129:L129" si="15">SUM(D120,D127,D128)</f>
        <v>99628</v>
      </c>
      <c r="E129" s="421">
        <f t="shared" si="15"/>
        <v>324847</v>
      </c>
      <c r="F129" s="421">
        <f t="shared" si="15"/>
        <v>119405</v>
      </c>
      <c r="G129" s="421">
        <f t="shared" si="15"/>
        <v>25503</v>
      </c>
      <c r="H129" s="421">
        <f t="shared" si="15"/>
        <v>0</v>
      </c>
      <c r="I129" s="421">
        <f t="shared" si="15"/>
        <v>599</v>
      </c>
      <c r="J129" s="421">
        <f t="shared" si="15"/>
        <v>0</v>
      </c>
      <c r="K129" s="421">
        <f t="shared" si="15"/>
        <v>812316</v>
      </c>
      <c r="L129" s="421">
        <f t="shared" si="15"/>
        <v>1219430</v>
      </c>
    </row>
    <row r="130" spans="1:14" ht="18" customHeight="1" thickTop="1" thickBot="1">
      <c r="A130" s="1713" t="s">
        <v>1202</v>
      </c>
      <c r="B130" s="1707" t="s">
        <v>655</v>
      </c>
      <c r="C130" s="420"/>
      <c r="D130" s="420"/>
      <c r="E130" s="420"/>
      <c r="F130" s="420"/>
      <c r="G130" s="420"/>
      <c r="H130" s="420"/>
      <c r="I130" s="425"/>
      <c r="J130" s="425"/>
      <c r="K130" s="411">
        <f>SUM(C130:J130)</f>
        <v>0</v>
      </c>
      <c r="L130" s="420"/>
    </row>
    <row r="131" spans="1:14" ht="18" customHeight="1" thickTop="1">
      <c r="A131" s="1730" t="s">
        <v>701</v>
      </c>
      <c r="B131" s="1770" t="s">
        <v>1006</v>
      </c>
      <c r="C131" s="429"/>
      <c r="D131" s="429"/>
      <c r="E131" s="430"/>
      <c r="F131" s="429"/>
      <c r="G131" s="429"/>
      <c r="H131" s="430"/>
      <c r="I131" s="429"/>
      <c r="J131" s="429"/>
      <c r="K131" s="430"/>
      <c r="L131" s="430"/>
    </row>
    <row r="132" spans="1:14" s="90" customFormat="1" ht="13.5" customHeight="1">
      <c r="A132" s="1731" t="s">
        <v>699</v>
      </c>
      <c r="B132" s="534"/>
      <c r="C132" s="429"/>
      <c r="D132" s="429"/>
      <c r="E132" s="427"/>
      <c r="F132" s="429"/>
      <c r="G132" s="429"/>
      <c r="H132" s="427"/>
      <c r="I132" s="429"/>
      <c r="J132" s="429"/>
      <c r="K132" s="427"/>
      <c r="L132" s="427"/>
      <c r="M132" s="898"/>
      <c r="N132" s="898"/>
    </row>
    <row r="133" spans="1:14">
      <c r="A133" s="1714" t="s">
        <v>344</v>
      </c>
      <c r="B133" s="266">
        <v>4120</v>
      </c>
      <c r="C133" s="409"/>
      <c r="D133" s="409"/>
      <c r="E133" s="431"/>
      <c r="F133" s="409"/>
      <c r="G133" s="409"/>
      <c r="H133" s="414"/>
      <c r="I133" s="503"/>
      <c r="J133" s="409"/>
      <c r="K133" s="416">
        <f>SUM(E133,H133)</f>
        <v>0</v>
      </c>
      <c r="L133" s="414"/>
    </row>
    <row r="134" spans="1:14">
      <c r="A134" s="1714" t="s">
        <v>792</v>
      </c>
      <c r="B134" s="266">
        <v>4140</v>
      </c>
      <c r="C134" s="409"/>
      <c r="D134" s="409"/>
      <c r="E134" s="432"/>
      <c r="F134" s="409"/>
      <c r="G134" s="409"/>
      <c r="H134" s="408"/>
      <c r="I134" s="503"/>
      <c r="J134" s="409"/>
      <c r="K134" s="416">
        <f>SUM(E134,H134)</f>
        <v>0</v>
      </c>
      <c r="L134" s="408"/>
    </row>
    <row r="135" spans="1:14" ht="22.5">
      <c r="A135" s="1720"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2" t="s">
        <v>99</v>
      </c>
      <c r="B137" s="518" t="s">
        <v>1084</v>
      </c>
      <c r="C137" s="409"/>
      <c r="D137" s="409"/>
      <c r="E137" s="409"/>
      <c r="F137" s="409"/>
      <c r="G137" s="409"/>
      <c r="H137" s="420"/>
      <c r="I137" s="503"/>
      <c r="J137" s="409"/>
      <c r="K137" s="416">
        <f>SUM(E137,H137)</f>
        <v>0</v>
      </c>
      <c r="L137" s="420"/>
    </row>
    <row r="138" spans="1:14" ht="12.75" customHeight="1" thickTop="1" thickBot="1">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4" t="s">
        <v>1203</v>
      </c>
      <c r="B139" s="263" t="s">
        <v>571</v>
      </c>
      <c r="C139" s="409"/>
      <c r="D139" s="409"/>
      <c r="E139" s="433"/>
      <c r="F139" s="433"/>
      <c r="G139" s="433"/>
      <c r="H139" s="434"/>
      <c r="I139" s="503"/>
      <c r="J139" s="433"/>
      <c r="K139" s="434"/>
      <c r="L139" s="434"/>
    </row>
    <row r="140" spans="1:14" ht="13.5" customHeight="1">
      <c r="A140" s="1729" t="s">
        <v>700</v>
      </c>
      <c r="B140" s="207"/>
      <c r="C140" s="409"/>
      <c r="D140" s="409"/>
      <c r="E140" s="409"/>
      <c r="F140" s="409"/>
      <c r="G140" s="409"/>
      <c r="H140" s="413"/>
      <c r="I140" s="429"/>
      <c r="J140" s="409"/>
      <c r="K140" s="413"/>
      <c r="L140" s="413"/>
    </row>
    <row r="141" spans="1:14">
      <c r="A141" s="1714" t="s">
        <v>90</v>
      </c>
      <c r="B141" s="266">
        <v>5110</v>
      </c>
      <c r="C141" s="409"/>
      <c r="D141" s="409"/>
      <c r="E141" s="409"/>
      <c r="F141" s="409"/>
      <c r="G141" s="409"/>
      <c r="H141" s="414"/>
      <c r="I141" s="429"/>
      <c r="J141" s="409"/>
      <c r="K141" s="416">
        <f>SUM(H141)</f>
        <v>0</v>
      </c>
      <c r="L141" s="414"/>
    </row>
    <row r="142" spans="1:14">
      <c r="A142" s="1714" t="s">
        <v>91</v>
      </c>
      <c r="B142" s="266">
        <v>5120</v>
      </c>
      <c r="C142" s="409"/>
      <c r="D142" s="409"/>
      <c r="E142" s="409"/>
      <c r="F142" s="409"/>
      <c r="G142" s="409"/>
      <c r="H142" s="408"/>
      <c r="I142" s="429"/>
      <c r="J142" s="409"/>
      <c r="K142" s="416">
        <f>SUM(H142)</f>
        <v>0</v>
      </c>
      <c r="L142" s="408"/>
    </row>
    <row r="143" spans="1:14" ht="12.75" customHeight="1">
      <c r="A143" s="1714" t="s">
        <v>1366</v>
      </c>
      <c r="B143" s="113" t="s">
        <v>702</v>
      </c>
      <c r="C143" s="409"/>
      <c r="D143" s="409"/>
      <c r="E143" s="409"/>
      <c r="F143" s="409"/>
      <c r="G143" s="409"/>
      <c r="H143" s="408"/>
      <c r="I143" s="429"/>
      <c r="J143" s="409"/>
      <c r="K143" s="416">
        <f>SUM(H143)</f>
        <v>0</v>
      </c>
      <c r="L143" s="408"/>
    </row>
    <row r="144" spans="1:14">
      <c r="A144" s="1714" t="s">
        <v>92</v>
      </c>
      <c r="B144" s="266" t="s">
        <v>673</v>
      </c>
      <c r="C144" s="409"/>
      <c r="D144" s="409"/>
      <c r="E144" s="409"/>
      <c r="F144" s="409"/>
      <c r="G144" s="409"/>
      <c r="H144" s="408"/>
      <c r="I144" s="429"/>
      <c r="J144" s="409"/>
      <c r="K144" s="416">
        <f>SUM(H144)</f>
        <v>0</v>
      </c>
      <c r="L144" s="408"/>
    </row>
    <row r="145" spans="1:14" ht="12.75" customHeight="1">
      <c r="A145" s="1714"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2"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3" t="s">
        <v>1204</v>
      </c>
      <c r="B149" s="263" t="s">
        <v>1007</v>
      </c>
      <c r="C149" s="409"/>
      <c r="D149" s="409"/>
      <c r="E149" s="409"/>
      <c r="F149" s="409"/>
      <c r="G149" s="409"/>
      <c r="H149" s="519"/>
      <c r="I149" s="427"/>
      <c r="J149" s="409"/>
      <c r="K149" s="413"/>
      <c r="L149" s="419"/>
    </row>
    <row r="150" spans="1:14" ht="12.75" customHeight="1" thickTop="1" thickBot="1">
      <c r="A150" s="2287" t="s">
        <v>705</v>
      </c>
      <c r="B150" s="2288"/>
      <c r="C150" s="411">
        <f>SUM(C129,C130,C138,C148,C149)</f>
        <v>242334</v>
      </c>
      <c r="D150" s="411">
        <f t="shared" ref="D150:K150" si="16">SUM(D129,D130,D138,D148,D149)</f>
        <v>99628</v>
      </c>
      <c r="E150" s="411">
        <f t="shared" si="16"/>
        <v>324847</v>
      </c>
      <c r="F150" s="411">
        <f t="shared" si="16"/>
        <v>119405</v>
      </c>
      <c r="G150" s="411">
        <f t="shared" si="16"/>
        <v>25503</v>
      </c>
      <c r="H150" s="411">
        <f t="shared" si="16"/>
        <v>0</v>
      </c>
      <c r="I150" s="411">
        <f t="shared" si="16"/>
        <v>599</v>
      </c>
      <c r="J150" s="411">
        <f t="shared" si="16"/>
        <v>0</v>
      </c>
      <c r="K150" s="411">
        <f t="shared" si="16"/>
        <v>812316</v>
      </c>
      <c r="L150" s="411">
        <f>SUM(L129,L130,L138,L148,L149)</f>
        <v>1219430</v>
      </c>
    </row>
    <row r="151" spans="1:14" ht="12.75" customHeight="1" thickTop="1">
      <c r="A151" s="2283" t="s">
        <v>1378</v>
      </c>
      <c r="B151" s="2284"/>
      <c r="C151" s="412"/>
      <c r="D151" s="412"/>
      <c r="E151" s="412"/>
      <c r="F151" s="412"/>
      <c r="G151" s="412"/>
      <c r="H151" s="412"/>
      <c r="I151" s="412"/>
      <c r="J151" s="409"/>
      <c r="K151" s="436">
        <f>'Revenues 9-14'!D275-'Expenditures 15-22'!K150</f>
        <v>81606</v>
      </c>
      <c r="L151" s="412"/>
    </row>
    <row r="152" spans="1:14" s="861" customFormat="1" ht="9" customHeight="1">
      <c r="A152" s="1733"/>
      <c r="B152" s="888"/>
      <c r="C152" s="887"/>
      <c r="D152" s="887"/>
      <c r="E152" s="887"/>
      <c r="F152" s="887"/>
      <c r="G152" s="887"/>
      <c r="H152" s="887"/>
      <c r="I152" s="887"/>
      <c r="J152" s="887"/>
      <c r="K152" s="887"/>
      <c r="L152" s="887"/>
      <c r="M152" s="899"/>
      <c r="N152" s="899"/>
    </row>
    <row r="153" spans="1:14" s="2" customFormat="1" ht="30" customHeight="1">
      <c r="A153" s="2276" t="s">
        <v>706</v>
      </c>
      <c r="B153" s="2135"/>
      <c r="C153" s="883"/>
      <c r="D153" s="884"/>
      <c r="E153" s="884"/>
      <c r="F153" s="884"/>
      <c r="G153" s="884"/>
      <c r="H153" s="884"/>
      <c r="I153" s="884"/>
      <c r="J153" s="884"/>
      <c r="K153" s="884"/>
      <c r="L153" s="885"/>
      <c r="M153" s="900"/>
      <c r="N153" s="900"/>
    </row>
    <row r="154" spans="1:14" s="25" customFormat="1" ht="18" customHeight="1" thickBot="1">
      <c r="A154" s="1755" t="s">
        <v>84</v>
      </c>
      <c r="B154" s="1756" t="s">
        <v>1006</v>
      </c>
      <c r="C154" s="409"/>
      <c r="D154" s="409"/>
      <c r="E154" s="409"/>
      <c r="F154" s="409"/>
      <c r="G154" s="409"/>
      <c r="H154" s="800"/>
      <c r="I154" s="409"/>
      <c r="J154" s="409"/>
      <c r="K154" s="516">
        <f>SUM(H154)</f>
        <v>0</v>
      </c>
      <c r="L154" s="800"/>
      <c r="M154" s="896"/>
      <c r="N154" s="896"/>
    </row>
    <row r="155" spans="1:14" s="23" customFormat="1" ht="18" customHeight="1" thickTop="1">
      <c r="A155" s="1724" t="s">
        <v>85</v>
      </c>
      <c r="B155" s="263" t="s">
        <v>571</v>
      </c>
      <c r="C155" s="409"/>
      <c r="D155" s="409"/>
      <c r="E155" s="409"/>
      <c r="F155" s="409"/>
      <c r="G155" s="409"/>
      <c r="H155" s="409"/>
      <c r="I155" s="409"/>
      <c r="J155" s="409"/>
      <c r="K155" s="409"/>
      <c r="L155" s="409"/>
      <c r="M155" s="895"/>
      <c r="N155" s="895"/>
    </row>
    <row r="156" spans="1:14" s="23" customFormat="1" ht="13.5" customHeight="1">
      <c r="A156" s="1729" t="s">
        <v>700</v>
      </c>
      <c r="B156" s="207"/>
      <c r="C156" s="409"/>
      <c r="D156" s="409"/>
      <c r="E156" s="409"/>
      <c r="F156" s="409"/>
      <c r="G156" s="409"/>
      <c r="H156" s="409"/>
      <c r="I156" s="409"/>
      <c r="J156" s="409"/>
      <c r="K156" s="413"/>
      <c r="L156" s="413"/>
      <c r="M156" s="895"/>
      <c r="N156" s="895"/>
    </row>
    <row r="157" spans="1:14">
      <c r="A157" s="1714" t="s">
        <v>90</v>
      </c>
      <c r="B157" s="266">
        <v>5110</v>
      </c>
      <c r="C157" s="409"/>
      <c r="D157" s="409"/>
      <c r="E157" s="409"/>
      <c r="F157" s="409"/>
      <c r="G157" s="409"/>
      <c r="H157" s="408"/>
      <c r="I157" s="409"/>
      <c r="J157" s="409"/>
      <c r="K157" s="410">
        <f>SUM(C157:J157)</f>
        <v>0</v>
      </c>
      <c r="L157" s="408"/>
    </row>
    <row r="158" spans="1:14">
      <c r="A158" s="1714" t="s">
        <v>91</v>
      </c>
      <c r="B158" s="266">
        <v>5120</v>
      </c>
      <c r="C158" s="409"/>
      <c r="D158" s="409"/>
      <c r="E158" s="409"/>
      <c r="F158" s="409"/>
      <c r="G158" s="409"/>
      <c r="H158" s="408"/>
      <c r="I158" s="409"/>
      <c r="J158" s="409"/>
      <c r="K158" s="410">
        <f>SUM(C158:J158)</f>
        <v>0</v>
      </c>
      <c r="L158" s="408"/>
    </row>
    <row r="159" spans="1:14" ht="12.75" customHeight="1">
      <c r="A159" s="1714" t="s">
        <v>1366</v>
      </c>
      <c r="B159" s="266" t="s">
        <v>702</v>
      </c>
      <c r="C159" s="409"/>
      <c r="D159" s="409"/>
      <c r="E159" s="409"/>
      <c r="F159" s="409"/>
      <c r="G159" s="409"/>
      <c r="H159" s="408"/>
      <c r="I159" s="409"/>
      <c r="J159" s="409"/>
      <c r="K159" s="410">
        <f>SUM(C159:J159)</f>
        <v>0</v>
      </c>
      <c r="L159" s="408"/>
    </row>
    <row r="160" spans="1:14">
      <c r="A160" s="1714" t="s">
        <v>92</v>
      </c>
      <c r="B160" s="113" t="s">
        <v>673</v>
      </c>
      <c r="C160" s="409"/>
      <c r="D160" s="409"/>
      <c r="E160" s="409"/>
      <c r="F160" s="409"/>
      <c r="G160" s="409"/>
      <c r="H160" s="408"/>
      <c r="I160" s="409"/>
      <c r="J160" s="409"/>
      <c r="K160" s="410">
        <f>SUM(C160:J160)</f>
        <v>0</v>
      </c>
      <c r="L160" s="408"/>
    </row>
    <row r="161" spans="1:14" ht="12.75" customHeight="1">
      <c r="A161" s="1714"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4" t="s">
        <v>86</v>
      </c>
      <c r="B163" s="520" t="s">
        <v>39</v>
      </c>
      <c r="C163" s="409"/>
      <c r="D163" s="409"/>
      <c r="E163" s="409"/>
      <c r="F163" s="409"/>
      <c r="G163" s="409"/>
      <c r="H163" s="1764"/>
      <c r="I163" s="409"/>
      <c r="J163" s="409"/>
      <c r="K163" s="410">
        <f>SUM(C163:H163)</f>
        <v>0</v>
      </c>
      <c r="L163" s="1764"/>
    </row>
    <row r="164" spans="1:14" ht="33.75" customHeight="1">
      <c r="A164" s="1734" t="s">
        <v>290</v>
      </c>
      <c r="B164" s="532" t="s">
        <v>32</v>
      </c>
      <c r="C164" s="409"/>
      <c r="D164" s="409"/>
      <c r="E164" s="409"/>
      <c r="F164" s="409"/>
      <c r="G164" s="409"/>
      <c r="H164" s="1767"/>
      <c r="I164" s="409"/>
      <c r="J164" s="409"/>
      <c r="K164" s="410">
        <f>SUM(C164:J164)</f>
        <v>0</v>
      </c>
      <c r="L164" s="1767"/>
    </row>
    <row r="165" spans="1:14" ht="13.5" customHeight="1" thickBot="1">
      <c r="A165" s="1718" t="s">
        <v>865</v>
      </c>
      <c r="B165" s="533" t="s">
        <v>87</v>
      </c>
      <c r="C165" s="409"/>
      <c r="D165" s="409"/>
      <c r="E165" s="422"/>
      <c r="F165" s="409"/>
      <c r="G165" s="409"/>
      <c r="H165" s="1767"/>
      <c r="I165" s="503"/>
      <c r="J165" s="409"/>
      <c r="K165" s="410">
        <f>SUM(C165:J165)</f>
        <v>0</v>
      </c>
      <c r="L165" s="1767"/>
    </row>
    <row r="166" spans="1:14" ht="12.75" customHeight="1" thickTop="1" thickBot="1">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c r="A167" s="1759" t="s">
        <v>88</v>
      </c>
      <c r="B167" s="1707" t="s">
        <v>1007</v>
      </c>
      <c r="C167" s="409"/>
      <c r="D167" s="409"/>
      <c r="E167" s="413"/>
      <c r="F167" s="409"/>
      <c r="G167" s="409"/>
      <c r="H167" s="415"/>
      <c r="I167" s="433"/>
      <c r="J167" s="409"/>
      <c r="K167" s="413"/>
      <c r="L167" s="420"/>
    </row>
    <row r="168" spans="1:14" ht="12.75" customHeight="1" thickTop="1" thickBot="1">
      <c r="A168" s="1757" t="s">
        <v>93</v>
      </c>
      <c r="B168" s="1758"/>
      <c r="C168" s="409"/>
      <c r="D168" s="409"/>
      <c r="E168" s="421">
        <f>SUM(E154,E166,E167)</f>
        <v>0</v>
      </c>
      <c r="F168" s="409"/>
      <c r="G168" s="409"/>
      <c r="H168" s="421">
        <f>SUM(H154,H166,H167)</f>
        <v>0</v>
      </c>
      <c r="I168" s="433"/>
      <c r="J168" s="409"/>
      <c r="K168" s="421">
        <f>SUM(K154,K166,K167)</f>
        <v>0</v>
      </c>
      <c r="L168" s="421">
        <f>SUM(L154,L166,L167)</f>
        <v>0</v>
      </c>
    </row>
    <row r="169" spans="1:14" ht="23.25" thickTop="1">
      <c r="A169" s="1726" t="s">
        <v>1155</v>
      </c>
      <c r="B169" s="463"/>
      <c r="C169" s="409"/>
      <c r="D169" s="409"/>
      <c r="E169" s="409"/>
      <c r="F169" s="409"/>
      <c r="G169" s="409"/>
      <c r="H169" s="412"/>
      <c r="I169" s="409"/>
      <c r="J169" s="409"/>
      <c r="K169" s="436">
        <f>'Revenues 9-14'!E275-'Expenditures 15-22'!K168</f>
        <v>0</v>
      </c>
      <c r="L169" s="412"/>
    </row>
    <row r="170" spans="1:14" s="861" customFormat="1" ht="9" customHeight="1">
      <c r="A170" s="1733"/>
      <c r="B170" s="890"/>
      <c r="C170" s="887"/>
      <c r="D170" s="887"/>
      <c r="E170" s="887"/>
      <c r="F170" s="887"/>
      <c r="G170" s="887"/>
      <c r="H170" s="887"/>
      <c r="I170" s="887"/>
      <c r="J170" s="887"/>
      <c r="K170" s="887"/>
      <c r="L170" s="887"/>
      <c r="M170" s="899"/>
      <c r="N170" s="899"/>
    </row>
    <row r="171" spans="1:14" s="15" customFormat="1" ht="30" customHeight="1">
      <c r="A171" s="1736"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7" t="s">
        <v>675</v>
      </c>
      <c r="B173" s="207"/>
      <c r="C173" s="413"/>
      <c r="D173" s="413"/>
      <c r="E173" s="413"/>
      <c r="F173" s="409"/>
      <c r="G173" s="409"/>
      <c r="H173" s="413"/>
      <c r="I173" s="409"/>
      <c r="J173" s="409"/>
      <c r="K173" s="413"/>
      <c r="L173" s="413"/>
      <c r="M173" s="899"/>
      <c r="N173" s="899"/>
    </row>
    <row r="174" spans="1:14" ht="12.75" customHeight="1">
      <c r="A174" s="1714" t="s">
        <v>172</v>
      </c>
      <c r="B174" s="266">
        <v>2190</v>
      </c>
      <c r="C174" s="408"/>
      <c r="D174" s="408"/>
      <c r="E174" s="408"/>
      <c r="F174" s="408"/>
      <c r="G174" s="408"/>
      <c r="H174" s="408"/>
      <c r="I174" s="432"/>
      <c r="J174" s="432"/>
      <c r="K174" s="410">
        <f>SUM(C174:J174)</f>
        <v>0</v>
      </c>
      <c r="L174" s="408"/>
    </row>
    <row r="175" spans="1:14">
      <c r="A175" s="1719" t="s">
        <v>697</v>
      </c>
      <c r="B175" s="1760"/>
      <c r="C175" s="1761"/>
      <c r="D175" s="1761"/>
      <c r="E175" s="1761"/>
      <c r="F175" s="1761"/>
      <c r="G175" s="1761"/>
      <c r="H175" s="1761"/>
      <c r="I175" s="429"/>
      <c r="J175" s="429"/>
      <c r="K175" s="1761"/>
      <c r="L175" s="1761"/>
    </row>
    <row r="176" spans="1:14" ht="12.75" customHeight="1">
      <c r="A176" s="1714" t="s">
        <v>1107</v>
      </c>
      <c r="B176" s="266">
        <v>2550</v>
      </c>
      <c r="C176" s="408">
        <v>231072</v>
      </c>
      <c r="D176" s="408">
        <v>65751</v>
      </c>
      <c r="E176" s="408">
        <v>103833</v>
      </c>
      <c r="F176" s="408"/>
      <c r="G176" s="408">
        <v>55596</v>
      </c>
      <c r="H176" s="408"/>
      <c r="I176" s="432"/>
      <c r="J176" s="432"/>
      <c r="K176" s="410">
        <f>SUM(C176:J176)</f>
        <v>456252</v>
      </c>
      <c r="L176" s="408">
        <v>512740</v>
      </c>
    </row>
    <row r="177" spans="1:14" ht="12.75" customHeight="1" thickBot="1">
      <c r="A177" s="1721" t="s">
        <v>1134</v>
      </c>
      <c r="B177" s="1762">
        <v>2900</v>
      </c>
      <c r="C177" s="419"/>
      <c r="D177" s="419"/>
      <c r="E177" s="419"/>
      <c r="F177" s="419"/>
      <c r="G177" s="419"/>
      <c r="H177" s="419"/>
      <c r="I177" s="800"/>
      <c r="J177" s="800"/>
      <c r="K177" s="421">
        <f>SUM(C177:J177)</f>
        <v>0</v>
      </c>
      <c r="L177" s="419"/>
    </row>
    <row r="178" spans="1:14" ht="12.75" customHeight="1" thickTop="1" thickBot="1">
      <c r="A178" s="1738" t="s">
        <v>952</v>
      </c>
      <c r="B178" s="464" t="s">
        <v>649</v>
      </c>
      <c r="C178" s="421">
        <f>SUM(C174,C176,C177)</f>
        <v>231072</v>
      </c>
      <c r="D178" s="421">
        <f t="shared" ref="D178:J178" si="17">SUM(D174,D176,D177)</f>
        <v>65751</v>
      </c>
      <c r="E178" s="421">
        <f t="shared" si="17"/>
        <v>103833</v>
      </c>
      <c r="F178" s="421">
        <f t="shared" si="17"/>
        <v>0</v>
      </c>
      <c r="G178" s="421">
        <f t="shared" si="17"/>
        <v>55596</v>
      </c>
      <c r="H178" s="421">
        <f t="shared" si="17"/>
        <v>0</v>
      </c>
      <c r="I178" s="421">
        <f t="shared" si="17"/>
        <v>0</v>
      </c>
      <c r="J178" s="421">
        <f t="shared" si="17"/>
        <v>0</v>
      </c>
      <c r="K178" s="421">
        <f>SUM(K174,K176,K177)</f>
        <v>456252</v>
      </c>
      <c r="L178" s="421">
        <f>SUM(L174, L176:L177)</f>
        <v>512740</v>
      </c>
    </row>
    <row r="179" spans="1:14" ht="18" customHeight="1" thickTop="1" thickBot="1">
      <c r="A179" s="1763" t="s">
        <v>1093</v>
      </c>
      <c r="B179" s="1707">
        <v>3000</v>
      </c>
      <c r="C179" s="420"/>
      <c r="D179" s="420"/>
      <c r="E179" s="420"/>
      <c r="F179" s="420"/>
      <c r="G179" s="420"/>
      <c r="H179" s="420"/>
      <c r="I179" s="425"/>
      <c r="J179" s="425"/>
      <c r="K179" s="411">
        <f>SUM(C179:J179)</f>
        <v>0</v>
      </c>
      <c r="L179" s="420"/>
    </row>
    <row r="180" spans="1:14" s="18" customFormat="1" ht="18" customHeight="1" thickTop="1">
      <c r="A180" s="1723" t="s">
        <v>94</v>
      </c>
      <c r="B180" s="1770" t="s">
        <v>1006</v>
      </c>
      <c r="C180" s="409"/>
      <c r="D180" s="409"/>
      <c r="E180" s="409"/>
      <c r="F180" s="409"/>
      <c r="G180" s="409"/>
      <c r="H180" s="409"/>
      <c r="I180" s="409"/>
      <c r="J180" s="409"/>
      <c r="K180" s="409"/>
      <c r="L180" s="409"/>
      <c r="M180" s="899"/>
      <c r="N180" s="899"/>
    </row>
    <row r="181" spans="1:14" s="18" customFormat="1">
      <c r="A181" s="1718" t="s">
        <v>1322</v>
      </c>
      <c r="B181" s="207"/>
      <c r="C181" s="409"/>
      <c r="D181" s="409"/>
      <c r="E181" s="409"/>
      <c r="F181" s="409"/>
      <c r="G181" s="409"/>
      <c r="H181" s="409"/>
      <c r="I181" s="409"/>
      <c r="J181" s="409"/>
      <c r="K181" s="409"/>
      <c r="L181" s="409"/>
      <c r="M181" s="899"/>
      <c r="N181" s="899"/>
    </row>
    <row r="182" spans="1:14">
      <c r="A182" s="1714" t="s">
        <v>575</v>
      </c>
      <c r="B182" s="266">
        <v>4110</v>
      </c>
      <c r="C182" s="409"/>
      <c r="D182" s="409"/>
      <c r="E182" s="408"/>
      <c r="F182" s="409"/>
      <c r="G182" s="409"/>
      <c r="H182" s="408"/>
      <c r="I182" s="503"/>
      <c r="J182" s="409"/>
      <c r="K182" s="410">
        <f t="shared" ref="K182:K187" si="18">SUM(E182,H182)</f>
        <v>0</v>
      </c>
      <c r="L182" s="408"/>
    </row>
    <row r="183" spans="1:14">
      <c r="A183" s="1714" t="s">
        <v>344</v>
      </c>
      <c r="B183" s="266">
        <v>4120</v>
      </c>
      <c r="C183" s="409"/>
      <c r="D183" s="409"/>
      <c r="E183" s="408"/>
      <c r="F183" s="409"/>
      <c r="G183" s="409"/>
      <c r="H183" s="408"/>
      <c r="I183" s="503"/>
      <c r="J183" s="409"/>
      <c r="K183" s="410">
        <f t="shared" si="18"/>
        <v>0</v>
      </c>
      <c r="L183" s="408"/>
    </row>
    <row r="184" spans="1:14">
      <c r="A184" s="1714" t="s">
        <v>345</v>
      </c>
      <c r="B184" s="113">
        <v>4130</v>
      </c>
      <c r="C184" s="409"/>
      <c r="D184" s="409"/>
      <c r="E184" s="408"/>
      <c r="F184" s="409"/>
      <c r="G184" s="409"/>
      <c r="H184" s="408"/>
      <c r="I184" s="503"/>
      <c r="J184" s="409"/>
      <c r="K184" s="410">
        <f t="shared" si="18"/>
        <v>0</v>
      </c>
      <c r="L184" s="408"/>
    </row>
    <row r="185" spans="1:14">
      <c r="A185" s="1714" t="s">
        <v>792</v>
      </c>
      <c r="B185" s="266">
        <v>4140</v>
      </c>
      <c r="C185" s="409"/>
      <c r="D185" s="409"/>
      <c r="E185" s="408"/>
      <c r="F185" s="409"/>
      <c r="G185" s="409"/>
      <c r="H185" s="408"/>
      <c r="I185" s="503"/>
      <c r="J185" s="409"/>
      <c r="K185" s="410">
        <f t="shared" si="18"/>
        <v>0</v>
      </c>
      <c r="L185" s="408"/>
    </row>
    <row r="186" spans="1:14">
      <c r="A186" s="1714" t="s">
        <v>89</v>
      </c>
      <c r="B186" s="266">
        <v>4170</v>
      </c>
      <c r="C186" s="409"/>
      <c r="D186" s="409"/>
      <c r="E186" s="408"/>
      <c r="F186" s="409"/>
      <c r="G186" s="409"/>
      <c r="H186" s="408"/>
      <c r="I186" s="503"/>
      <c r="J186" s="409"/>
      <c r="K186" s="410">
        <f t="shared" si="18"/>
        <v>0</v>
      </c>
      <c r="L186" s="408"/>
    </row>
    <row r="187" spans="1:14" ht="22.5">
      <c r="A187" s="1720"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34" t="s">
        <v>95</v>
      </c>
      <c r="B189" s="268" t="s">
        <v>1084</v>
      </c>
      <c r="C189" s="409"/>
      <c r="D189" s="409"/>
      <c r="E189" s="1764"/>
      <c r="F189" s="409"/>
      <c r="G189" s="409"/>
      <c r="H189" s="1764"/>
      <c r="I189" s="503"/>
      <c r="J189" s="409"/>
      <c r="K189" s="426">
        <f>SUM(E189,H189)</f>
        <v>0</v>
      </c>
      <c r="L189" s="1764"/>
    </row>
    <row r="190" spans="1:14" ht="12.75" customHeight="1" thickBot="1">
      <c r="A190" s="877" t="s">
        <v>1833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24" t="s">
        <v>1094</v>
      </c>
      <c r="B191" s="1770" t="s">
        <v>571</v>
      </c>
      <c r="C191" s="409"/>
      <c r="D191" s="409"/>
      <c r="E191" s="409"/>
      <c r="F191" s="409"/>
      <c r="G191" s="409"/>
      <c r="H191" s="409"/>
      <c r="I191" s="409"/>
      <c r="J191" s="409"/>
      <c r="K191" s="409"/>
      <c r="L191" s="409"/>
      <c r="M191" s="899"/>
      <c r="N191" s="899"/>
    </row>
    <row r="192" spans="1:14" s="18" customFormat="1" ht="13.5" customHeight="1">
      <c r="A192" s="1729" t="s">
        <v>96</v>
      </c>
      <c r="B192" s="207"/>
      <c r="C192" s="409"/>
      <c r="D192" s="409"/>
      <c r="E192" s="409"/>
      <c r="F192" s="409"/>
      <c r="G192" s="409"/>
      <c r="H192" s="409"/>
      <c r="I192" s="409"/>
      <c r="J192" s="409"/>
      <c r="K192" s="409"/>
      <c r="L192" s="409"/>
      <c r="M192" s="899"/>
      <c r="N192" s="899"/>
    </row>
    <row r="193" spans="1:14">
      <c r="A193" s="1714" t="s">
        <v>90</v>
      </c>
      <c r="B193" s="266">
        <v>5110</v>
      </c>
      <c r="C193" s="409"/>
      <c r="D193" s="409"/>
      <c r="E193" s="409"/>
      <c r="F193" s="409"/>
      <c r="G193" s="409"/>
      <c r="H193" s="408"/>
      <c r="I193" s="409"/>
      <c r="J193" s="409"/>
      <c r="K193" s="410">
        <f>SUM(H193)</f>
        <v>0</v>
      </c>
      <c r="L193" s="408"/>
    </row>
    <row r="194" spans="1:14">
      <c r="A194" s="1714" t="s">
        <v>91</v>
      </c>
      <c r="B194" s="266">
        <v>5120</v>
      </c>
      <c r="C194" s="409"/>
      <c r="D194" s="409"/>
      <c r="E194" s="409"/>
      <c r="F194" s="409"/>
      <c r="G194" s="409"/>
      <c r="H194" s="408"/>
      <c r="I194" s="409"/>
      <c r="J194" s="409"/>
      <c r="K194" s="410">
        <f>SUM(H194)</f>
        <v>0</v>
      </c>
      <c r="L194" s="408"/>
    </row>
    <row r="195" spans="1:14" ht="12.75" customHeight="1">
      <c r="A195" s="1714" t="s">
        <v>1366</v>
      </c>
      <c r="B195" s="113" t="s">
        <v>702</v>
      </c>
      <c r="C195" s="409"/>
      <c r="D195" s="409"/>
      <c r="E195" s="409"/>
      <c r="F195" s="409"/>
      <c r="G195" s="409"/>
      <c r="H195" s="408"/>
      <c r="I195" s="409"/>
      <c r="J195" s="409"/>
      <c r="K195" s="410">
        <f>SUM(H195)</f>
        <v>0</v>
      </c>
      <c r="L195" s="408"/>
    </row>
    <row r="196" spans="1:14">
      <c r="A196" s="1714" t="s">
        <v>92</v>
      </c>
      <c r="B196" s="266" t="s">
        <v>673</v>
      </c>
      <c r="C196" s="409"/>
      <c r="D196" s="409"/>
      <c r="E196" s="409"/>
      <c r="F196" s="409"/>
      <c r="G196" s="409"/>
      <c r="H196" s="408"/>
      <c r="I196" s="409"/>
      <c r="J196" s="409"/>
      <c r="K196" s="410">
        <f>SUM(H196)</f>
        <v>0</v>
      </c>
      <c r="L196" s="408"/>
    </row>
    <row r="197" spans="1:14">
      <c r="A197" s="1739"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1">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18" t="s">
        <v>865</v>
      </c>
      <c r="B201" s="533" t="s">
        <v>87</v>
      </c>
      <c r="C201" s="409"/>
      <c r="D201" s="409"/>
      <c r="E201" s="409"/>
      <c r="F201" s="409"/>
      <c r="G201" s="409"/>
      <c r="H201" s="432"/>
      <c r="I201" s="409"/>
      <c r="J201" s="409"/>
      <c r="K201" s="1051">
        <f>H201</f>
        <v>0</v>
      </c>
      <c r="L201" s="408"/>
    </row>
    <row r="202" spans="1:14" ht="12.75" customHeight="1" thickBot="1">
      <c r="A202" s="1765" t="s">
        <v>724</v>
      </c>
      <c r="B202" s="170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3" t="s">
        <v>1018</v>
      </c>
      <c r="B203" s="263" t="s">
        <v>1007</v>
      </c>
      <c r="C203" s="413"/>
      <c r="D203" s="413"/>
      <c r="E203" s="413"/>
      <c r="F203" s="413"/>
      <c r="G203" s="413"/>
      <c r="H203" s="413"/>
      <c r="I203" s="409"/>
      <c r="J203" s="409"/>
      <c r="K203" s="413"/>
      <c r="L203" s="420"/>
    </row>
    <row r="204" spans="1:14" ht="12.75" customHeight="1" thickTop="1" thickBot="1">
      <c r="A204" s="1735" t="s">
        <v>314</v>
      </c>
      <c r="B204" s="466"/>
      <c r="C204" s="411">
        <f>SUM(C178,C179)</f>
        <v>231072</v>
      </c>
      <c r="D204" s="411">
        <f>SUM(D178,D179)</f>
        <v>65751</v>
      </c>
      <c r="E204" s="411">
        <f>SUM(E178,E179,E190)</f>
        <v>103833</v>
      </c>
      <c r="F204" s="411">
        <f>SUM(F178,F179)</f>
        <v>0</v>
      </c>
      <c r="G204" s="411">
        <f>SUM(G178,G179)</f>
        <v>55596</v>
      </c>
      <c r="H204" s="411">
        <f>SUM(H178,H179,H190,H202,H203)</f>
        <v>0</v>
      </c>
      <c r="I204" s="411">
        <f>SUM(I178,I179)</f>
        <v>0</v>
      </c>
      <c r="J204" s="411">
        <f>SUM(J178,J179)</f>
        <v>0</v>
      </c>
      <c r="K204" s="410">
        <f>SUM(K178,K179,K190,K202,K203)</f>
        <v>456252</v>
      </c>
      <c r="L204" s="411">
        <f>SUM(L178,L179,L190,L202,L203)</f>
        <v>512740</v>
      </c>
    </row>
    <row r="205" spans="1:14" ht="23.25" thickTop="1">
      <c r="A205" s="1726" t="s">
        <v>1155</v>
      </c>
      <c r="B205" s="463"/>
      <c r="C205" s="412"/>
      <c r="D205" s="412"/>
      <c r="E205" s="412"/>
      <c r="F205" s="412"/>
      <c r="G205" s="412"/>
      <c r="H205" s="412"/>
      <c r="I205" s="409"/>
      <c r="J205" s="409"/>
      <c r="K205" s="436">
        <f>'Revenues 9-14'!F275-'Expenditures 15-22'!K204</f>
        <v>-24072</v>
      </c>
      <c r="L205" s="412"/>
    </row>
    <row r="206" spans="1:14" s="861" customFormat="1" ht="9" customHeight="1">
      <c r="A206" s="1733"/>
      <c r="B206" s="890"/>
      <c r="C206" s="887"/>
      <c r="D206" s="887"/>
      <c r="E206" s="887"/>
      <c r="F206" s="887"/>
      <c r="G206" s="887"/>
      <c r="H206" s="887"/>
      <c r="I206" s="887"/>
      <c r="J206" s="887"/>
      <c r="K206" s="887"/>
      <c r="L206" s="887"/>
      <c r="M206" s="899"/>
      <c r="N206" s="899"/>
    </row>
    <row r="207" spans="1:14" s="15" customFormat="1" ht="30" customHeight="1">
      <c r="A207" s="2290" t="s">
        <v>1119</v>
      </c>
      <c r="B207" s="2291"/>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4" t="s">
        <v>1115</v>
      </c>
      <c r="B209" s="266">
        <v>1100</v>
      </c>
      <c r="C209" s="409"/>
      <c r="D209" s="408"/>
      <c r="E209" s="409"/>
      <c r="F209" s="409"/>
      <c r="G209" s="409"/>
      <c r="H209" s="409"/>
      <c r="I209" s="409"/>
      <c r="J209" s="409"/>
      <c r="K209" s="410">
        <f>D209</f>
        <v>0</v>
      </c>
      <c r="L209" s="408"/>
    </row>
    <row r="210" spans="1:12">
      <c r="A210" s="1714" t="s">
        <v>170</v>
      </c>
      <c r="B210" s="266" t="s">
        <v>1121</v>
      </c>
      <c r="C210" s="409"/>
      <c r="D210" s="432"/>
      <c r="E210" s="409"/>
      <c r="F210" s="409"/>
      <c r="G210" s="409"/>
      <c r="H210" s="409"/>
      <c r="I210" s="409"/>
      <c r="J210" s="409"/>
      <c r="K210" s="410">
        <f t="shared" ref="K210:K222" si="19">D210</f>
        <v>0</v>
      </c>
      <c r="L210" s="408"/>
    </row>
    <row r="211" spans="1:12">
      <c r="A211" s="1714" t="s">
        <v>171</v>
      </c>
      <c r="B211" s="266">
        <v>1200</v>
      </c>
      <c r="C211" s="409"/>
      <c r="D211" s="408"/>
      <c r="E211" s="409"/>
      <c r="F211" s="409"/>
      <c r="G211" s="409"/>
      <c r="H211" s="409"/>
      <c r="I211" s="409"/>
      <c r="J211" s="409"/>
      <c r="K211" s="410">
        <f t="shared" si="19"/>
        <v>0</v>
      </c>
      <c r="L211" s="408"/>
    </row>
    <row r="212" spans="1:12">
      <c r="A212" s="1714" t="s">
        <v>315</v>
      </c>
      <c r="B212" s="266" t="s">
        <v>1122</v>
      </c>
      <c r="C212" s="409"/>
      <c r="D212" s="432"/>
      <c r="E212" s="409"/>
      <c r="F212" s="409"/>
      <c r="G212" s="409"/>
      <c r="H212" s="409"/>
      <c r="I212" s="409"/>
      <c r="J212" s="409"/>
      <c r="K212" s="410">
        <f t="shared" si="19"/>
        <v>0</v>
      </c>
      <c r="L212" s="408"/>
    </row>
    <row r="213" spans="1:12">
      <c r="A213" s="1714" t="s">
        <v>316</v>
      </c>
      <c r="B213" s="266">
        <v>1250</v>
      </c>
      <c r="C213" s="409"/>
      <c r="D213" s="408"/>
      <c r="E213" s="409"/>
      <c r="F213" s="409"/>
      <c r="G213" s="409"/>
      <c r="H213" s="409"/>
      <c r="I213" s="409"/>
      <c r="J213" s="409"/>
      <c r="K213" s="410">
        <f t="shared" si="19"/>
        <v>0</v>
      </c>
      <c r="L213" s="408"/>
    </row>
    <row r="214" spans="1:12">
      <c r="A214" s="1714" t="s">
        <v>317</v>
      </c>
      <c r="B214" s="266" t="s">
        <v>168</v>
      </c>
      <c r="C214" s="409"/>
      <c r="D214" s="432"/>
      <c r="E214" s="409"/>
      <c r="F214" s="409"/>
      <c r="G214" s="409"/>
      <c r="H214" s="409"/>
      <c r="I214" s="409"/>
      <c r="J214" s="409"/>
      <c r="K214" s="410">
        <f t="shared" si="19"/>
        <v>0</v>
      </c>
      <c r="L214" s="408"/>
    </row>
    <row r="215" spans="1:12">
      <c r="A215" s="1714" t="s">
        <v>1116</v>
      </c>
      <c r="B215" s="266">
        <v>1300</v>
      </c>
      <c r="C215" s="409"/>
      <c r="D215" s="408"/>
      <c r="E215" s="409"/>
      <c r="F215" s="409"/>
      <c r="G215" s="409"/>
      <c r="H215" s="409"/>
      <c r="I215" s="409"/>
      <c r="J215" s="409"/>
      <c r="K215" s="410">
        <f t="shared" si="19"/>
        <v>0</v>
      </c>
      <c r="L215" s="408"/>
    </row>
    <row r="216" spans="1:12">
      <c r="A216" s="1714" t="s">
        <v>820</v>
      </c>
      <c r="B216" s="266">
        <v>1400</v>
      </c>
      <c r="C216" s="409"/>
      <c r="D216" s="408"/>
      <c r="E216" s="409"/>
      <c r="F216" s="409"/>
      <c r="G216" s="409"/>
      <c r="H216" s="409"/>
      <c r="I216" s="409"/>
      <c r="J216" s="409"/>
      <c r="K216" s="410">
        <f t="shared" si="19"/>
        <v>0</v>
      </c>
      <c r="L216" s="408"/>
    </row>
    <row r="217" spans="1:12">
      <c r="A217" s="1714" t="s">
        <v>1117</v>
      </c>
      <c r="B217" s="266">
        <v>1500</v>
      </c>
      <c r="C217" s="409"/>
      <c r="D217" s="408"/>
      <c r="E217" s="409"/>
      <c r="F217" s="409"/>
      <c r="G217" s="409"/>
      <c r="H217" s="409"/>
      <c r="I217" s="409"/>
      <c r="J217" s="409"/>
      <c r="K217" s="410">
        <f t="shared" si="19"/>
        <v>0</v>
      </c>
      <c r="L217" s="408"/>
    </row>
    <row r="218" spans="1:12">
      <c r="A218" s="1714" t="s">
        <v>1118</v>
      </c>
      <c r="B218" s="266">
        <v>1600</v>
      </c>
      <c r="C218" s="409"/>
      <c r="D218" s="408"/>
      <c r="E218" s="409"/>
      <c r="F218" s="409"/>
      <c r="G218" s="409"/>
      <c r="H218" s="409"/>
      <c r="I218" s="409"/>
      <c r="J218" s="409"/>
      <c r="K218" s="410">
        <f t="shared" si="19"/>
        <v>0</v>
      </c>
      <c r="L218" s="408"/>
    </row>
    <row r="219" spans="1:12">
      <c r="A219" s="1714" t="s">
        <v>1143</v>
      </c>
      <c r="B219" s="266">
        <v>1650</v>
      </c>
      <c r="C219" s="409"/>
      <c r="D219" s="408"/>
      <c r="E219" s="409"/>
      <c r="F219" s="409"/>
      <c r="G219" s="409"/>
      <c r="H219" s="409"/>
      <c r="I219" s="409"/>
      <c r="J219" s="409"/>
      <c r="K219" s="410">
        <f t="shared" si="19"/>
        <v>0</v>
      </c>
      <c r="L219" s="408"/>
    </row>
    <row r="220" spans="1:12">
      <c r="A220" s="1714" t="s">
        <v>821</v>
      </c>
      <c r="B220" s="266" t="s">
        <v>169</v>
      </c>
      <c r="C220" s="409"/>
      <c r="D220" s="432"/>
      <c r="E220" s="409"/>
      <c r="F220" s="409"/>
      <c r="G220" s="409"/>
      <c r="H220" s="409"/>
      <c r="I220" s="409"/>
      <c r="J220" s="409"/>
      <c r="K220" s="410">
        <f t="shared" si="19"/>
        <v>0</v>
      </c>
      <c r="L220" s="408"/>
    </row>
    <row r="221" spans="1:12">
      <c r="A221" s="1714" t="s">
        <v>1262</v>
      </c>
      <c r="B221" s="266">
        <v>1800</v>
      </c>
      <c r="C221" s="409"/>
      <c r="D221" s="408"/>
      <c r="E221" s="409"/>
      <c r="F221" s="409"/>
      <c r="G221" s="409"/>
      <c r="H221" s="409"/>
      <c r="I221" s="409"/>
      <c r="J221" s="409"/>
      <c r="K221" s="410">
        <f t="shared" si="19"/>
        <v>0</v>
      </c>
      <c r="L221" s="408"/>
    </row>
    <row r="222" spans="1:12">
      <c r="A222" s="1714"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c r="A224" s="1724" t="s">
        <v>1020</v>
      </c>
      <c r="B224" s="263" t="s">
        <v>649</v>
      </c>
      <c r="C224" s="409"/>
      <c r="D224" s="409"/>
      <c r="E224" s="409"/>
      <c r="F224" s="409"/>
      <c r="G224" s="409"/>
      <c r="H224" s="409"/>
      <c r="I224" s="409"/>
      <c r="J224" s="409"/>
      <c r="K224" s="409"/>
      <c r="L224" s="409"/>
    </row>
    <row r="225" spans="1:12" ht="13.5" customHeight="1">
      <c r="A225" s="1729" t="s">
        <v>675</v>
      </c>
      <c r="B225" s="207"/>
      <c r="C225" s="409"/>
      <c r="D225" s="409"/>
      <c r="E225" s="409"/>
      <c r="F225" s="409"/>
      <c r="G225" s="409"/>
      <c r="H225" s="409"/>
      <c r="I225" s="409"/>
      <c r="J225" s="409"/>
      <c r="K225" s="409"/>
      <c r="L225" s="409"/>
    </row>
    <row r="226" spans="1:12">
      <c r="A226" s="1714" t="s">
        <v>1264</v>
      </c>
      <c r="B226" s="266">
        <v>2110</v>
      </c>
      <c r="C226" s="409"/>
      <c r="D226" s="408"/>
      <c r="E226" s="409"/>
      <c r="F226" s="409"/>
      <c r="G226" s="409"/>
      <c r="H226" s="409"/>
      <c r="I226" s="409"/>
      <c r="J226" s="409"/>
      <c r="K226" s="410">
        <f t="shared" ref="K226:K231" si="20">D226</f>
        <v>0</v>
      </c>
      <c r="L226" s="408"/>
    </row>
    <row r="227" spans="1:12">
      <c r="A227" s="1714" t="s">
        <v>1265</v>
      </c>
      <c r="B227" s="266">
        <v>2120</v>
      </c>
      <c r="C227" s="409"/>
      <c r="D227" s="408"/>
      <c r="E227" s="409"/>
      <c r="F227" s="409"/>
      <c r="G227" s="409"/>
      <c r="H227" s="409"/>
      <c r="I227" s="409"/>
      <c r="J227" s="409"/>
      <c r="K227" s="410">
        <f t="shared" si="20"/>
        <v>0</v>
      </c>
      <c r="L227" s="408"/>
    </row>
    <row r="228" spans="1:12">
      <c r="A228" s="1714" t="s">
        <v>220</v>
      </c>
      <c r="B228" s="266">
        <v>2130</v>
      </c>
      <c r="C228" s="409"/>
      <c r="D228" s="408"/>
      <c r="E228" s="409"/>
      <c r="F228" s="409"/>
      <c r="G228" s="409"/>
      <c r="H228" s="409"/>
      <c r="I228" s="409"/>
      <c r="J228" s="409"/>
      <c r="K228" s="410">
        <f t="shared" si="20"/>
        <v>0</v>
      </c>
      <c r="L228" s="408"/>
    </row>
    <row r="229" spans="1:12">
      <c r="A229" s="1714" t="s">
        <v>221</v>
      </c>
      <c r="B229" s="266">
        <v>2140</v>
      </c>
      <c r="C229" s="409"/>
      <c r="D229" s="408"/>
      <c r="E229" s="409"/>
      <c r="F229" s="409"/>
      <c r="G229" s="409"/>
      <c r="H229" s="409"/>
      <c r="I229" s="409"/>
      <c r="J229" s="409"/>
      <c r="K229" s="410">
        <f t="shared" si="20"/>
        <v>0</v>
      </c>
      <c r="L229" s="408"/>
    </row>
    <row r="230" spans="1:12">
      <c r="A230" s="1714" t="s">
        <v>222</v>
      </c>
      <c r="B230" s="266">
        <v>2150</v>
      </c>
      <c r="C230" s="409"/>
      <c r="D230" s="408"/>
      <c r="E230" s="409"/>
      <c r="F230" s="409"/>
      <c r="G230" s="409"/>
      <c r="H230" s="409"/>
      <c r="I230" s="409"/>
      <c r="J230" s="409"/>
      <c r="K230" s="410">
        <f t="shared" si="20"/>
        <v>0</v>
      </c>
      <c r="L230" s="408"/>
    </row>
    <row r="231" spans="1:12">
      <c r="A231" s="1714" t="s">
        <v>172</v>
      </c>
      <c r="B231" s="266">
        <v>2190</v>
      </c>
      <c r="C231" s="409"/>
      <c r="D231" s="408"/>
      <c r="E231" s="409"/>
      <c r="F231" s="409"/>
      <c r="G231" s="409"/>
      <c r="H231" s="409"/>
      <c r="I231" s="409"/>
      <c r="J231" s="409"/>
      <c r="K231" s="410">
        <f t="shared" si="20"/>
        <v>0</v>
      </c>
      <c r="L231" s="408"/>
    </row>
    <row r="232" spans="1:12" ht="12.75" customHeight="1" thickBot="1">
      <c r="A232" s="877" t="s">
        <v>640</v>
      </c>
      <c r="B232" s="461" t="s">
        <v>812</v>
      </c>
      <c r="C232" s="409"/>
      <c r="D232" s="411">
        <f>SUM(D226:D231)</f>
        <v>0</v>
      </c>
      <c r="E232" s="409"/>
      <c r="F232" s="409"/>
      <c r="G232" s="409"/>
      <c r="H232" s="409"/>
      <c r="I232" s="409"/>
      <c r="J232" s="409"/>
      <c r="K232" s="411">
        <f>SUM(K226:K231)</f>
        <v>0</v>
      </c>
      <c r="L232" s="411">
        <f>SUM(L226:L231)</f>
        <v>0</v>
      </c>
    </row>
    <row r="233" spans="1:12" ht="13.5" thickTop="1">
      <c r="A233" s="1719" t="s">
        <v>676</v>
      </c>
      <c r="B233" s="462"/>
      <c r="C233" s="409"/>
      <c r="D233" s="415"/>
      <c r="E233" s="409"/>
      <c r="F233" s="409"/>
      <c r="G233" s="409"/>
      <c r="H233" s="409"/>
      <c r="I233" s="409"/>
      <c r="J233" s="409"/>
      <c r="K233" s="415"/>
      <c r="L233" s="415"/>
    </row>
    <row r="234" spans="1:12">
      <c r="A234" s="1714" t="s">
        <v>955</v>
      </c>
      <c r="B234" s="266">
        <v>2210</v>
      </c>
      <c r="C234" s="409"/>
      <c r="D234" s="414"/>
      <c r="E234" s="409"/>
      <c r="F234" s="409"/>
      <c r="G234" s="409"/>
      <c r="H234" s="409"/>
      <c r="I234" s="409"/>
      <c r="J234" s="409"/>
      <c r="K234" s="416">
        <f>D234</f>
        <v>0</v>
      </c>
      <c r="L234" s="414"/>
    </row>
    <row r="235" spans="1:12">
      <c r="A235" s="1714" t="s">
        <v>956</v>
      </c>
      <c r="B235" s="266">
        <v>2220</v>
      </c>
      <c r="C235" s="409"/>
      <c r="D235" s="408"/>
      <c r="E235" s="409"/>
      <c r="F235" s="409"/>
      <c r="G235" s="409"/>
      <c r="H235" s="409"/>
      <c r="I235" s="409"/>
      <c r="J235" s="409"/>
      <c r="K235" s="416">
        <f>D235</f>
        <v>0</v>
      </c>
      <c r="L235" s="408"/>
    </row>
    <row r="236" spans="1:12">
      <c r="A236" s="1714" t="s">
        <v>957</v>
      </c>
      <c r="B236" s="266">
        <v>2230</v>
      </c>
      <c r="C236" s="409"/>
      <c r="D236" s="408"/>
      <c r="E236" s="409"/>
      <c r="F236" s="409"/>
      <c r="G236" s="409"/>
      <c r="H236" s="409"/>
      <c r="I236" s="409"/>
      <c r="J236" s="409"/>
      <c r="K236" s="416">
        <f>D236</f>
        <v>0</v>
      </c>
      <c r="L236" s="408"/>
    </row>
    <row r="237" spans="1:12" ht="12.75" customHeight="1" thickBot="1">
      <c r="A237" s="1740" t="s">
        <v>641</v>
      </c>
      <c r="B237" s="869">
        <v>2200</v>
      </c>
      <c r="C237" s="409"/>
      <c r="D237" s="411">
        <f>SUM(D234:D236)</f>
        <v>0</v>
      </c>
      <c r="E237" s="409"/>
      <c r="F237" s="409"/>
      <c r="G237" s="409"/>
      <c r="H237" s="409"/>
      <c r="I237" s="409"/>
      <c r="J237" s="409"/>
      <c r="K237" s="411">
        <f>SUM(K234:K236)</f>
        <v>0</v>
      </c>
      <c r="L237" s="411">
        <f>SUM(L234:L236)</f>
        <v>0</v>
      </c>
    </row>
    <row r="238" spans="1:12" ht="13.5" thickTop="1">
      <c r="A238" s="1719" t="s">
        <v>695</v>
      </c>
      <c r="B238" s="531"/>
      <c r="C238" s="409"/>
      <c r="D238" s="415"/>
      <c r="E238" s="409"/>
      <c r="F238" s="409"/>
      <c r="G238" s="409"/>
      <c r="H238" s="409"/>
      <c r="I238" s="409"/>
      <c r="J238" s="409"/>
      <c r="K238" s="415"/>
      <c r="L238" s="415"/>
    </row>
    <row r="239" spans="1:12">
      <c r="A239" s="1714" t="s">
        <v>958</v>
      </c>
      <c r="B239" s="266">
        <v>2310</v>
      </c>
      <c r="C239" s="409"/>
      <c r="D239" s="414"/>
      <c r="E239" s="409"/>
      <c r="F239" s="409"/>
      <c r="G239" s="409"/>
      <c r="H239" s="409"/>
      <c r="I239" s="409"/>
      <c r="J239" s="409"/>
      <c r="K239" s="416">
        <f>D239</f>
        <v>0</v>
      </c>
      <c r="L239" s="414"/>
    </row>
    <row r="240" spans="1:12">
      <c r="A240" s="1714" t="s">
        <v>959</v>
      </c>
      <c r="B240" s="266">
        <v>2320</v>
      </c>
      <c r="C240" s="409"/>
      <c r="D240" s="408"/>
      <c r="E240" s="409"/>
      <c r="F240" s="409"/>
      <c r="G240" s="409"/>
      <c r="H240" s="409"/>
      <c r="I240" s="409"/>
      <c r="J240" s="409"/>
      <c r="K240" s="416">
        <f t="shared" ref="K240:K250" si="21">D240</f>
        <v>0</v>
      </c>
      <c r="L240" s="408"/>
    </row>
    <row r="241" spans="1:12">
      <c r="A241" s="1714" t="s">
        <v>960</v>
      </c>
      <c r="B241" s="266">
        <v>2330</v>
      </c>
      <c r="C241" s="409"/>
      <c r="D241" s="408"/>
      <c r="E241" s="409"/>
      <c r="F241" s="409"/>
      <c r="G241" s="409"/>
      <c r="H241" s="409"/>
      <c r="I241" s="409"/>
      <c r="J241" s="409"/>
      <c r="K241" s="416">
        <f t="shared" si="21"/>
        <v>0</v>
      </c>
      <c r="L241" s="408"/>
    </row>
    <row r="242" spans="1:12">
      <c r="A242" s="1715" t="s">
        <v>337</v>
      </c>
      <c r="B242" s="291" t="s">
        <v>318</v>
      </c>
      <c r="C242" s="409"/>
      <c r="D242" s="683"/>
      <c r="E242" s="409"/>
      <c r="F242" s="409"/>
      <c r="G242" s="409"/>
      <c r="H242" s="409"/>
      <c r="I242" s="409"/>
      <c r="J242" s="409"/>
      <c r="K242" s="416">
        <f t="shared" si="21"/>
        <v>0</v>
      </c>
      <c r="L242" s="408"/>
    </row>
    <row r="243" spans="1:12" ht="23.25" customHeight="1">
      <c r="A243" s="1715" t="s">
        <v>338</v>
      </c>
      <c r="B243" s="523" t="s">
        <v>319</v>
      </c>
      <c r="C243" s="409"/>
      <c r="D243" s="683"/>
      <c r="E243" s="409"/>
      <c r="F243" s="409"/>
      <c r="G243" s="409"/>
      <c r="H243" s="409"/>
      <c r="I243" s="409"/>
      <c r="J243" s="409"/>
      <c r="K243" s="416">
        <f t="shared" si="21"/>
        <v>0</v>
      </c>
      <c r="L243" s="408"/>
    </row>
    <row r="244" spans="1:12">
      <c r="A244" s="1715" t="s">
        <v>339</v>
      </c>
      <c r="B244" s="291" t="s">
        <v>320</v>
      </c>
      <c r="C244" s="409"/>
      <c r="D244" s="683"/>
      <c r="E244" s="409"/>
      <c r="F244" s="409"/>
      <c r="G244" s="409"/>
      <c r="H244" s="409"/>
      <c r="I244" s="409"/>
      <c r="J244" s="409"/>
      <c r="K244" s="416">
        <f t="shared" si="21"/>
        <v>0</v>
      </c>
      <c r="L244" s="408"/>
    </row>
    <row r="245" spans="1:12">
      <c r="A245" s="1715" t="s">
        <v>272</v>
      </c>
      <c r="B245" s="291" t="s">
        <v>321</v>
      </c>
      <c r="C245" s="409"/>
      <c r="D245" s="683"/>
      <c r="E245" s="409"/>
      <c r="F245" s="409"/>
      <c r="G245" s="409"/>
      <c r="H245" s="409"/>
      <c r="I245" s="409"/>
      <c r="J245" s="409"/>
      <c r="K245" s="416">
        <f t="shared" si="21"/>
        <v>0</v>
      </c>
      <c r="L245" s="408"/>
    </row>
    <row r="246" spans="1:12">
      <c r="A246" s="1715" t="s">
        <v>797</v>
      </c>
      <c r="B246" s="291" t="s">
        <v>322</v>
      </c>
      <c r="C246" s="409"/>
      <c r="D246" s="683"/>
      <c r="E246" s="409"/>
      <c r="F246" s="409"/>
      <c r="G246" s="409"/>
      <c r="H246" s="409"/>
      <c r="I246" s="409"/>
      <c r="J246" s="409"/>
      <c r="K246" s="416">
        <f t="shared" si="21"/>
        <v>0</v>
      </c>
      <c r="L246" s="408"/>
    </row>
    <row r="247" spans="1:12">
      <c r="A247" s="1715" t="s">
        <v>273</v>
      </c>
      <c r="B247" s="291" t="s">
        <v>323</v>
      </c>
      <c r="C247" s="409"/>
      <c r="D247" s="683"/>
      <c r="E247" s="409"/>
      <c r="F247" s="409"/>
      <c r="G247" s="409"/>
      <c r="H247" s="409"/>
      <c r="I247" s="409"/>
      <c r="J247" s="409"/>
      <c r="K247" s="416">
        <f t="shared" si="21"/>
        <v>0</v>
      </c>
      <c r="L247" s="408"/>
    </row>
    <row r="248" spans="1:12" ht="22.5">
      <c r="A248" s="1715" t="s">
        <v>1192</v>
      </c>
      <c r="B248" s="523" t="s">
        <v>324</v>
      </c>
      <c r="C248" s="409"/>
      <c r="D248" s="683"/>
      <c r="E248" s="409"/>
      <c r="F248" s="409"/>
      <c r="G248" s="409"/>
      <c r="H248" s="409"/>
      <c r="I248" s="409"/>
      <c r="J248" s="409"/>
      <c r="K248" s="416">
        <f t="shared" si="21"/>
        <v>0</v>
      </c>
      <c r="L248" s="408"/>
    </row>
    <row r="249" spans="1:12">
      <c r="A249" s="1715" t="s">
        <v>1193</v>
      </c>
      <c r="B249" s="291" t="s">
        <v>325</v>
      </c>
      <c r="C249" s="409"/>
      <c r="D249" s="683"/>
      <c r="E249" s="409"/>
      <c r="F249" s="409"/>
      <c r="G249" s="409"/>
      <c r="H249" s="409"/>
      <c r="I249" s="409"/>
      <c r="J249" s="409"/>
      <c r="K249" s="416">
        <f t="shared" si="21"/>
        <v>0</v>
      </c>
      <c r="L249" s="408"/>
    </row>
    <row r="250" spans="1:12">
      <c r="A250" s="1715"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0</v>
      </c>
      <c r="E251" s="409"/>
      <c r="F251" s="409"/>
      <c r="G251" s="409"/>
      <c r="H251" s="409"/>
      <c r="I251" s="409"/>
      <c r="J251" s="409"/>
      <c r="K251" s="411">
        <f>SUM(K239:K250)</f>
        <v>0</v>
      </c>
      <c r="L251" s="411">
        <f>SUM(L239:L250)</f>
        <v>0</v>
      </c>
    </row>
    <row r="252" spans="1:12" ht="13.5" thickTop="1">
      <c r="A252" s="1719" t="s">
        <v>696</v>
      </c>
      <c r="B252" s="530"/>
      <c r="C252" s="409"/>
      <c r="D252" s="415"/>
      <c r="E252" s="409"/>
      <c r="F252" s="409"/>
      <c r="G252" s="409"/>
      <c r="H252" s="409"/>
      <c r="I252" s="409"/>
      <c r="J252" s="409"/>
      <c r="K252" s="415"/>
      <c r="L252" s="415"/>
    </row>
    <row r="253" spans="1:12">
      <c r="A253" s="1714" t="s">
        <v>1234</v>
      </c>
      <c r="B253" s="521">
        <v>2410</v>
      </c>
      <c r="C253" s="409"/>
      <c r="D253" s="414"/>
      <c r="E253" s="409"/>
      <c r="F253" s="409"/>
      <c r="G253" s="409"/>
      <c r="H253" s="409"/>
      <c r="I253" s="409"/>
      <c r="J253" s="409"/>
      <c r="K253" s="416">
        <f>D253</f>
        <v>0</v>
      </c>
      <c r="L253" s="414"/>
    </row>
    <row r="254" spans="1:12" ht="23.25" customHeight="1">
      <c r="A254" s="1720" t="s">
        <v>1194</v>
      </c>
      <c r="B254" s="522">
        <v>2490</v>
      </c>
      <c r="C254" s="409"/>
      <c r="D254" s="408"/>
      <c r="E254" s="409"/>
      <c r="F254" s="409"/>
      <c r="G254" s="409"/>
      <c r="H254" s="409"/>
      <c r="I254" s="409"/>
      <c r="J254" s="409"/>
      <c r="K254" s="416">
        <f>D254</f>
        <v>0</v>
      </c>
      <c r="L254" s="408"/>
    </row>
    <row r="255" spans="1:12" ht="12.75" customHeight="1" thickBot="1">
      <c r="A255" s="1735" t="s">
        <v>299</v>
      </c>
      <c r="B255" s="537" t="s">
        <v>35</v>
      </c>
      <c r="C255" s="409"/>
      <c r="D255" s="411">
        <f>SUM(D253:D254)</f>
        <v>0</v>
      </c>
      <c r="E255" s="409"/>
      <c r="F255" s="409"/>
      <c r="G255" s="409"/>
      <c r="H255" s="409"/>
      <c r="I255" s="409"/>
      <c r="J255" s="409"/>
      <c r="K255" s="411">
        <f>SUM(K253:K254)</f>
        <v>0</v>
      </c>
      <c r="L255" s="411">
        <f>SUM(L253:L254)</f>
        <v>0</v>
      </c>
    </row>
    <row r="256" spans="1:12" ht="13.5" thickTop="1">
      <c r="A256" s="1719" t="s">
        <v>697</v>
      </c>
      <c r="B256" s="530"/>
      <c r="C256" s="409"/>
      <c r="D256" s="409"/>
      <c r="E256" s="409"/>
      <c r="F256" s="409"/>
      <c r="G256" s="409"/>
      <c r="H256" s="409"/>
      <c r="I256" s="409"/>
      <c r="J256" s="409"/>
      <c r="K256" s="415"/>
      <c r="L256" s="415"/>
    </row>
    <row r="257" spans="1:12">
      <c r="A257" s="1714" t="s">
        <v>1235</v>
      </c>
      <c r="B257" s="521">
        <v>2510</v>
      </c>
      <c r="C257" s="409"/>
      <c r="D257" s="408"/>
      <c r="E257" s="409"/>
      <c r="F257" s="409"/>
      <c r="G257" s="409"/>
      <c r="H257" s="409"/>
      <c r="I257" s="409"/>
      <c r="J257" s="409"/>
      <c r="K257" s="416">
        <f>D257</f>
        <v>0</v>
      </c>
      <c r="L257" s="414"/>
    </row>
    <row r="258" spans="1:12">
      <c r="A258" s="1714" t="s">
        <v>532</v>
      </c>
      <c r="B258" s="521">
        <v>2520</v>
      </c>
      <c r="C258" s="409"/>
      <c r="D258" s="408"/>
      <c r="E258" s="409"/>
      <c r="F258" s="409"/>
      <c r="G258" s="409"/>
      <c r="H258" s="409"/>
      <c r="I258" s="409"/>
      <c r="J258" s="409"/>
      <c r="K258" s="416">
        <f t="shared" ref="K258:K263" si="22">D258</f>
        <v>0</v>
      </c>
      <c r="L258" s="408"/>
    </row>
    <row r="259" spans="1:12">
      <c r="A259" s="1714" t="s">
        <v>5</v>
      </c>
      <c r="B259" s="266">
        <v>2530</v>
      </c>
      <c r="C259" s="409"/>
      <c r="D259" s="408"/>
      <c r="E259" s="409"/>
      <c r="F259" s="409"/>
      <c r="G259" s="409"/>
      <c r="H259" s="409"/>
      <c r="I259" s="409"/>
      <c r="J259" s="409"/>
      <c r="K259" s="416">
        <f t="shared" si="22"/>
        <v>0</v>
      </c>
      <c r="L259" s="408"/>
    </row>
    <row r="260" spans="1:12">
      <c r="A260" s="1714" t="s">
        <v>219</v>
      </c>
      <c r="B260" s="266">
        <v>2540</v>
      </c>
      <c r="C260" s="409"/>
      <c r="D260" s="408"/>
      <c r="E260" s="409"/>
      <c r="F260" s="409"/>
      <c r="G260" s="409"/>
      <c r="H260" s="409"/>
      <c r="I260" s="409"/>
      <c r="J260" s="409"/>
      <c r="K260" s="416">
        <f t="shared" si="22"/>
        <v>0</v>
      </c>
      <c r="L260" s="408"/>
    </row>
    <row r="261" spans="1:12">
      <c r="A261" s="1714" t="s">
        <v>1107</v>
      </c>
      <c r="B261" s="266">
        <v>2550</v>
      </c>
      <c r="C261" s="409"/>
      <c r="D261" s="408"/>
      <c r="E261" s="409"/>
      <c r="F261" s="409"/>
      <c r="G261" s="409"/>
      <c r="H261" s="409"/>
      <c r="I261" s="409"/>
      <c r="J261" s="409"/>
      <c r="K261" s="416">
        <f t="shared" si="22"/>
        <v>0</v>
      </c>
      <c r="L261" s="408"/>
    </row>
    <row r="262" spans="1:12">
      <c r="A262" s="1714" t="s">
        <v>106</v>
      </c>
      <c r="B262" s="266">
        <v>2560</v>
      </c>
      <c r="C262" s="409"/>
      <c r="D262" s="408"/>
      <c r="E262" s="409"/>
      <c r="F262" s="409"/>
      <c r="G262" s="409"/>
      <c r="H262" s="409"/>
      <c r="I262" s="409"/>
      <c r="J262" s="409"/>
      <c r="K262" s="416">
        <f t="shared" si="22"/>
        <v>0</v>
      </c>
      <c r="L262" s="408"/>
    </row>
    <row r="263" spans="1:12">
      <c r="A263" s="1714"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0</v>
      </c>
      <c r="E264" s="409"/>
      <c r="F264" s="409"/>
      <c r="G264" s="409"/>
      <c r="H264" s="409"/>
      <c r="I264" s="409"/>
      <c r="J264" s="409"/>
      <c r="K264" s="411">
        <f>SUM(K257:K263)</f>
        <v>0</v>
      </c>
      <c r="L264" s="411">
        <f>SUM(L257:L263)</f>
        <v>0</v>
      </c>
    </row>
    <row r="265" spans="1:12" ht="13.5" thickTop="1">
      <c r="A265" s="1734" t="s">
        <v>698</v>
      </c>
      <c r="B265" s="511"/>
      <c r="C265" s="409"/>
      <c r="D265" s="415"/>
      <c r="E265" s="409"/>
      <c r="F265" s="409"/>
      <c r="G265" s="409"/>
      <c r="H265" s="409"/>
      <c r="I265" s="409"/>
      <c r="J265" s="409"/>
      <c r="K265" s="415"/>
      <c r="L265" s="415"/>
    </row>
    <row r="266" spans="1:12">
      <c r="A266" s="1714" t="s">
        <v>1227</v>
      </c>
      <c r="B266" s="266">
        <v>2610</v>
      </c>
      <c r="C266" s="409"/>
      <c r="D266" s="414"/>
      <c r="E266" s="409"/>
      <c r="F266" s="409"/>
      <c r="G266" s="409"/>
      <c r="H266" s="409"/>
      <c r="I266" s="409"/>
      <c r="J266" s="409"/>
      <c r="K266" s="416">
        <f>D266</f>
        <v>0</v>
      </c>
      <c r="L266" s="414"/>
    </row>
    <row r="267" spans="1:12" ht="20.25" customHeight="1">
      <c r="A267" s="1714" t="s">
        <v>692</v>
      </c>
      <c r="B267" s="113">
        <v>2620</v>
      </c>
      <c r="C267" s="409"/>
      <c r="D267" s="408"/>
      <c r="E267" s="409"/>
      <c r="F267" s="409"/>
      <c r="G267" s="409"/>
      <c r="H267" s="409"/>
      <c r="I267" s="409"/>
      <c r="J267" s="409"/>
      <c r="K267" s="416">
        <f>D267</f>
        <v>0</v>
      </c>
      <c r="L267" s="408"/>
    </row>
    <row r="268" spans="1:12" ht="12" customHeight="1">
      <c r="A268" s="1714" t="s">
        <v>1228</v>
      </c>
      <c r="B268" s="266">
        <v>2630</v>
      </c>
      <c r="C268" s="409"/>
      <c r="D268" s="408"/>
      <c r="E268" s="409"/>
      <c r="F268" s="409"/>
      <c r="G268" s="409"/>
      <c r="H268" s="409"/>
      <c r="I268" s="409"/>
      <c r="J268" s="409"/>
      <c r="K268" s="416">
        <f>D268</f>
        <v>0</v>
      </c>
      <c r="L268" s="408"/>
    </row>
    <row r="269" spans="1:12">
      <c r="A269" s="1714" t="s">
        <v>464</v>
      </c>
      <c r="B269" s="266">
        <v>2640</v>
      </c>
      <c r="C269" s="409"/>
      <c r="D269" s="408"/>
      <c r="E269" s="409"/>
      <c r="F269" s="409"/>
      <c r="G269" s="409"/>
      <c r="H269" s="409"/>
      <c r="I269" s="409"/>
      <c r="J269" s="409"/>
      <c r="K269" s="416">
        <f>D269</f>
        <v>0</v>
      </c>
      <c r="L269" s="408"/>
    </row>
    <row r="270" spans="1:12">
      <c r="A270" s="1714" t="s">
        <v>465</v>
      </c>
      <c r="B270" s="266">
        <v>2660</v>
      </c>
      <c r="C270" s="409"/>
      <c r="D270" s="408"/>
      <c r="E270" s="409"/>
      <c r="F270" s="409"/>
      <c r="G270" s="409"/>
      <c r="H270" s="409"/>
      <c r="I270" s="409"/>
      <c r="J270" s="409"/>
      <c r="K270" s="416">
        <f>D270</f>
        <v>0</v>
      </c>
      <c r="L270" s="408"/>
    </row>
    <row r="271" spans="1:12" ht="12.75" customHeight="1" thickBot="1">
      <c r="A271" s="1738"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2" t="s">
        <v>1134</v>
      </c>
      <c r="B272" s="1071" t="s">
        <v>654</v>
      </c>
      <c r="C272" s="409"/>
      <c r="D272" s="1764"/>
      <c r="E272" s="409"/>
      <c r="F272" s="409"/>
      <c r="G272" s="409"/>
      <c r="H272" s="409"/>
      <c r="I272" s="409"/>
      <c r="J272" s="409"/>
      <c r="K272" s="426">
        <f>D272</f>
        <v>0</v>
      </c>
      <c r="L272" s="1764"/>
    </row>
    <row r="273" spans="1:12" ht="12.75" customHeight="1" thickBot="1">
      <c r="A273" s="174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c r="A274" s="1742"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14" t="s">
        <v>344</v>
      </c>
      <c r="B276" s="266">
        <v>4120</v>
      </c>
      <c r="C276" s="409"/>
      <c r="D276" s="408"/>
      <c r="E276" s="409"/>
      <c r="F276" s="409"/>
      <c r="G276" s="409"/>
      <c r="H276" s="409"/>
      <c r="I276" s="409"/>
      <c r="J276" s="409"/>
      <c r="K276" s="410">
        <f>D276</f>
        <v>0</v>
      </c>
      <c r="L276" s="408"/>
    </row>
    <row r="277" spans="1:12">
      <c r="A277" s="1714" t="s">
        <v>792</v>
      </c>
      <c r="B277" s="266">
        <v>4140</v>
      </c>
      <c r="C277" s="409"/>
      <c r="D277" s="408"/>
      <c r="E277" s="409"/>
      <c r="F277" s="409"/>
      <c r="G277" s="409"/>
      <c r="H277" s="409"/>
      <c r="I277" s="409"/>
      <c r="J277" s="409"/>
      <c r="K277" s="410">
        <f>D277</f>
        <v>0</v>
      </c>
      <c r="L277" s="408"/>
    </row>
    <row r="278" spans="1:12" ht="12.75" customHeight="1" thickBot="1">
      <c r="A278" s="877" t="s">
        <v>1833</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24" t="s">
        <v>1022</v>
      </c>
      <c r="B279" s="1770" t="s">
        <v>571</v>
      </c>
      <c r="C279" s="409"/>
      <c r="D279" s="409"/>
      <c r="E279" s="409"/>
      <c r="F279" s="409"/>
      <c r="G279" s="409"/>
      <c r="H279" s="409"/>
      <c r="I279" s="409"/>
      <c r="J279" s="409"/>
      <c r="K279" s="409"/>
      <c r="L279" s="409"/>
    </row>
    <row r="280" spans="1:12" ht="13.5" customHeight="1">
      <c r="A280" s="1729" t="s">
        <v>96</v>
      </c>
      <c r="B280" s="207"/>
      <c r="C280" s="409"/>
      <c r="D280" s="409"/>
      <c r="E280" s="409"/>
      <c r="F280" s="409"/>
      <c r="G280" s="409"/>
      <c r="H280" s="413"/>
      <c r="I280" s="409"/>
      <c r="J280" s="409"/>
      <c r="K280" s="409"/>
      <c r="L280" s="409"/>
    </row>
    <row r="281" spans="1:12">
      <c r="A281" s="1714" t="s">
        <v>90</v>
      </c>
      <c r="B281" s="266">
        <v>5110</v>
      </c>
      <c r="C281" s="409"/>
      <c r="D281" s="409"/>
      <c r="E281" s="409"/>
      <c r="F281" s="409"/>
      <c r="G281" s="409"/>
      <c r="H281" s="408"/>
      <c r="I281" s="409"/>
      <c r="J281" s="409"/>
      <c r="K281" s="410">
        <f>H281</f>
        <v>0</v>
      </c>
      <c r="L281" s="408"/>
    </row>
    <row r="282" spans="1:12">
      <c r="A282" s="1714" t="s">
        <v>91</v>
      </c>
      <c r="B282" s="266">
        <v>5120</v>
      </c>
      <c r="C282" s="409"/>
      <c r="D282" s="409"/>
      <c r="E282" s="409"/>
      <c r="F282" s="409"/>
      <c r="G282" s="409"/>
      <c r="H282" s="408"/>
      <c r="I282" s="409"/>
      <c r="J282" s="409"/>
      <c r="K282" s="410">
        <f>H282</f>
        <v>0</v>
      </c>
      <c r="L282" s="408"/>
    </row>
    <row r="283" spans="1:12" ht="12.75" customHeight="1">
      <c r="A283" s="1714" t="s">
        <v>1366</v>
      </c>
      <c r="B283" s="113" t="s">
        <v>702</v>
      </c>
      <c r="C283" s="409"/>
      <c r="D283" s="409"/>
      <c r="E283" s="409"/>
      <c r="F283" s="409"/>
      <c r="G283" s="409"/>
      <c r="H283" s="408"/>
      <c r="I283" s="409"/>
      <c r="J283" s="409"/>
      <c r="K283" s="410">
        <f>H283</f>
        <v>0</v>
      </c>
      <c r="L283" s="408"/>
    </row>
    <row r="284" spans="1:12">
      <c r="A284" s="1714" t="s">
        <v>92</v>
      </c>
      <c r="B284" s="266" t="s">
        <v>673</v>
      </c>
      <c r="C284" s="409"/>
      <c r="D284" s="409"/>
      <c r="E284" s="409"/>
      <c r="F284" s="409"/>
      <c r="G284" s="409"/>
      <c r="H284" s="408"/>
      <c r="I284" s="409"/>
      <c r="J284" s="409"/>
      <c r="K284" s="410">
        <f>H284</f>
        <v>0</v>
      </c>
      <c r="L284" s="408"/>
    </row>
    <row r="285" spans="1:12">
      <c r="A285" s="1714"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3" t="s">
        <v>1023</v>
      </c>
      <c r="B287" s="263" t="s">
        <v>1007</v>
      </c>
      <c r="C287" s="409"/>
      <c r="D287" s="413"/>
      <c r="E287" s="409"/>
      <c r="F287" s="409"/>
      <c r="G287" s="409"/>
      <c r="H287" s="1766"/>
      <c r="I287" s="409"/>
      <c r="J287" s="409"/>
      <c r="K287" s="1766"/>
      <c r="L287" s="422"/>
    </row>
    <row r="288" spans="1:12" ht="12.75" customHeight="1" thickTop="1" thickBot="1">
      <c r="A288" s="2287" t="s">
        <v>584</v>
      </c>
      <c r="B288" s="2289"/>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c r="A289" s="891" t="s">
        <v>1155</v>
      </c>
      <c r="B289" s="892"/>
      <c r="C289" s="409"/>
      <c r="D289" s="412"/>
      <c r="E289" s="409"/>
      <c r="F289" s="409"/>
      <c r="G289" s="409"/>
      <c r="H289" s="437"/>
      <c r="I289" s="409"/>
      <c r="J289" s="409"/>
      <c r="K289" s="436">
        <f>'Revenues 9-14'!G275-'Expenditures 15-22'!K288</f>
        <v>0</v>
      </c>
      <c r="L289" s="437"/>
    </row>
    <row r="290" spans="1:14" s="861" customFormat="1" ht="9" customHeight="1">
      <c r="A290" s="1733"/>
      <c r="B290" s="890"/>
      <c r="C290" s="887"/>
      <c r="D290" s="887"/>
      <c r="E290" s="887"/>
      <c r="F290" s="887"/>
      <c r="G290" s="887"/>
      <c r="H290" s="887"/>
      <c r="I290" s="887"/>
      <c r="J290" s="887"/>
      <c r="K290" s="887"/>
      <c r="L290" s="887"/>
      <c r="M290" s="899"/>
      <c r="N290" s="899"/>
    </row>
    <row r="291" spans="1:14" ht="30" customHeight="1">
      <c r="A291" s="2276" t="s">
        <v>149</v>
      </c>
      <c r="B291" s="2280"/>
      <c r="C291" s="883"/>
      <c r="D291" s="884"/>
      <c r="E291" s="884"/>
      <c r="F291" s="884"/>
      <c r="G291" s="884"/>
      <c r="H291" s="884"/>
      <c r="I291" s="884"/>
      <c r="J291" s="884"/>
      <c r="K291" s="884"/>
      <c r="L291" s="885"/>
    </row>
    <row r="292" spans="1:14" ht="18" customHeight="1">
      <c r="A292" s="1724" t="s">
        <v>150</v>
      </c>
      <c r="B292" s="264" t="s">
        <v>649</v>
      </c>
      <c r="C292" s="409"/>
      <c r="D292" s="409"/>
      <c r="E292" s="409"/>
      <c r="F292" s="409"/>
      <c r="G292" s="409"/>
      <c r="H292" s="409"/>
      <c r="I292" s="409"/>
      <c r="J292" s="409"/>
      <c r="K292" s="409"/>
      <c r="L292" s="409"/>
    </row>
    <row r="293" spans="1:14" ht="13.5" customHeight="1">
      <c r="A293" s="1744" t="s">
        <v>697</v>
      </c>
      <c r="B293" s="462"/>
      <c r="C293" s="413"/>
      <c r="D293" s="413"/>
      <c r="E293" s="413"/>
      <c r="F293" s="413"/>
      <c r="G293" s="413"/>
      <c r="H293" s="413"/>
      <c r="I293" s="409"/>
      <c r="J293" s="409"/>
      <c r="K293" s="413"/>
      <c r="L293" s="413"/>
    </row>
    <row r="294" spans="1:14">
      <c r="A294" s="1745" t="s">
        <v>693</v>
      </c>
      <c r="B294" s="269">
        <v>2530</v>
      </c>
      <c r="C294" s="408"/>
      <c r="D294" s="408"/>
      <c r="E294" s="408"/>
      <c r="F294" s="408"/>
      <c r="G294" s="408"/>
      <c r="H294" s="408"/>
      <c r="I294" s="432"/>
      <c r="J294" s="432"/>
      <c r="K294" s="410">
        <f>SUM(C294:J294)</f>
        <v>0</v>
      </c>
      <c r="L294" s="432"/>
    </row>
    <row r="295" spans="1:14" ht="13.5" customHeight="1">
      <c r="A295" s="1745"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4" t="s">
        <v>151</v>
      </c>
      <c r="B297" s="263" t="s">
        <v>1006</v>
      </c>
      <c r="C297" s="409"/>
      <c r="D297" s="409"/>
      <c r="E297" s="409"/>
      <c r="F297" s="409"/>
      <c r="G297" s="409"/>
      <c r="H297" s="409"/>
      <c r="I297" s="409"/>
      <c r="J297" s="409"/>
      <c r="K297" s="409"/>
      <c r="L297" s="409"/>
    </row>
    <row r="298" spans="1:14" ht="13.5" customHeight="1">
      <c r="A298" s="1729" t="s">
        <v>1047</v>
      </c>
      <c r="B298" s="207"/>
      <c r="C298" s="409"/>
      <c r="D298" s="409"/>
      <c r="E298" s="409"/>
      <c r="F298" s="409"/>
      <c r="G298" s="409"/>
      <c r="H298" s="409"/>
      <c r="I298" s="409"/>
      <c r="J298" s="409"/>
      <c r="K298" s="409"/>
      <c r="L298" s="409"/>
    </row>
    <row r="299" spans="1:14">
      <c r="A299" s="1746" t="s">
        <v>1048</v>
      </c>
      <c r="B299" s="524" t="s">
        <v>639</v>
      </c>
      <c r="C299" s="409"/>
      <c r="D299" s="409"/>
      <c r="E299" s="432"/>
      <c r="F299" s="409"/>
      <c r="G299" s="409"/>
      <c r="H299" s="432"/>
      <c r="I299" s="409"/>
      <c r="J299" s="409"/>
      <c r="K299" s="1051">
        <f>SUM(E299,H299)</f>
        <v>0</v>
      </c>
      <c r="L299" s="432"/>
    </row>
    <row r="300" spans="1:14">
      <c r="A300" s="1714" t="s">
        <v>344</v>
      </c>
      <c r="B300" s="266">
        <v>4120</v>
      </c>
      <c r="C300" s="409"/>
      <c r="D300" s="409"/>
      <c r="E300" s="432"/>
      <c r="F300" s="409"/>
      <c r="G300" s="409"/>
      <c r="H300" s="432"/>
      <c r="I300" s="503"/>
      <c r="J300" s="409"/>
      <c r="K300" s="1051">
        <f>SUM(E300,H300)</f>
        <v>0</v>
      </c>
      <c r="L300" s="408"/>
    </row>
    <row r="301" spans="1:14">
      <c r="A301" s="1714" t="s">
        <v>792</v>
      </c>
      <c r="B301" s="266">
        <v>4140</v>
      </c>
      <c r="C301" s="409"/>
      <c r="D301" s="409"/>
      <c r="E301" s="432"/>
      <c r="F301" s="409"/>
      <c r="G301" s="409"/>
      <c r="H301" s="432"/>
      <c r="I301" s="503"/>
      <c r="J301" s="409"/>
      <c r="K301" s="1051">
        <f>SUM(E301,H301)</f>
        <v>0</v>
      </c>
      <c r="L301" s="408"/>
    </row>
    <row r="302" spans="1:14" ht="12.75" customHeight="1">
      <c r="A302" s="1720" t="s">
        <v>793</v>
      </c>
      <c r="B302" s="113">
        <v>4190</v>
      </c>
      <c r="C302" s="409"/>
      <c r="D302" s="409"/>
      <c r="E302" s="432"/>
      <c r="F302" s="409"/>
      <c r="G302" s="409"/>
      <c r="H302" s="432"/>
      <c r="I302" s="503"/>
      <c r="J302" s="409"/>
      <c r="K302" s="1051">
        <f>SUM(E302,H302)</f>
        <v>0</v>
      </c>
      <c r="L302" s="408"/>
    </row>
    <row r="303" spans="1:14" ht="12.75" customHeight="1" thickBot="1">
      <c r="A303" s="877" t="s">
        <v>1833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9" t="s">
        <v>1042</v>
      </c>
      <c r="B304" s="1707" t="s">
        <v>1007</v>
      </c>
      <c r="C304" s="413"/>
      <c r="D304" s="413"/>
      <c r="E304" s="413"/>
      <c r="F304" s="413"/>
      <c r="G304" s="413"/>
      <c r="H304" s="413"/>
      <c r="I304" s="413"/>
      <c r="J304" s="409"/>
      <c r="K304" s="413"/>
      <c r="L304" s="420"/>
    </row>
    <row r="305" spans="1:14" ht="12.75" customHeight="1" thickTop="1" thickBot="1">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281" t="s">
        <v>1155</v>
      </c>
      <c r="B306" s="2282"/>
      <c r="C306" s="415"/>
      <c r="D306" s="415"/>
      <c r="E306" s="415"/>
      <c r="F306" s="415"/>
      <c r="G306" s="415"/>
      <c r="H306" s="415"/>
      <c r="I306" s="415"/>
      <c r="J306" s="415"/>
      <c r="K306" s="426">
        <f>'Revenues 9-14'!H275-'Expenditures 15-22'!K305</f>
        <v>0</v>
      </c>
      <c r="L306" s="415"/>
    </row>
    <row r="307" spans="1:14" s="861" customFormat="1" ht="9" customHeight="1">
      <c r="A307" s="1747"/>
      <c r="B307" s="859"/>
      <c r="C307" s="860"/>
      <c r="D307" s="860"/>
      <c r="E307" s="860"/>
      <c r="F307" s="860"/>
      <c r="G307" s="860"/>
      <c r="H307" s="860"/>
      <c r="I307" s="860"/>
      <c r="J307" s="860"/>
      <c r="K307" s="860"/>
      <c r="L307" s="860"/>
      <c r="M307" s="899"/>
      <c r="N307" s="899"/>
    </row>
    <row r="308" spans="1:14" ht="30" customHeight="1">
      <c r="A308" s="2292" t="s">
        <v>155</v>
      </c>
      <c r="B308" s="2293"/>
      <c r="C308" s="871"/>
      <c r="D308" s="872"/>
      <c r="E308" s="872"/>
      <c r="F308" s="872"/>
      <c r="G308" s="872"/>
      <c r="H308" s="872"/>
      <c r="I308" s="872"/>
      <c r="J308" s="872"/>
      <c r="K308" s="872"/>
      <c r="L308" s="873"/>
    </row>
    <row r="309" spans="1:14" s="18" customFormat="1" ht="9" customHeight="1">
      <c r="A309" s="1747"/>
      <c r="B309" s="859"/>
      <c r="C309" s="822"/>
      <c r="D309" s="822"/>
      <c r="E309" s="822"/>
      <c r="F309" s="822"/>
      <c r="G309" s="822"/>
      <c r="H309" s="822"/>
      <c r="I309" s="822"/>
      <c r="J309" s="822"/>
      <c r="K309" s="822"/>
      <c r="L309" s="822"/>
      <c r="M309" s="899"/>
      <c r="N309" s="899"/>
    </row>
    <row r="310" spans="1:14" ht="30" customHeight="1">
      <c r="A310" s="2294" t="s">
        <v>1049</v>
      </c>
      <c r="B310" s="2293"/>
      <c r="C310" s="871"/>
      <c r="D310" s="872"/>
      <c r="E310" s="872"/>
      <c r="F310" s="872"/>
      <c r="G310" s="872"/>
      <c r="H310" s="872"/>
      <c r="I310" s="872"/>
      <c r="J310" s="872"/>
      <c r="K310" s="872"/>
      <c r="L310" s="873"/>
    </row>
    <row r="311" spans="1:14" s="18" customFormat="1" ht="13.5" customHeight="1">
      <c r="A311" s="1748"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c r="F314" s="432"/>
      <c r="G314" s="432"/>
      <c r="H314" s="432"/>
      <c r="I314" s="432"/>
      <c r="J314" s="432"/>
      <c r="K314" s="1051">
        <f t="shared" si="24"/>
        <v>0</v>
      </c>
      <c r="L314" s="432"/>
      <c r="M314" s="899"/>
      <c r="N314" s="899"/>
    </row>
    <row r="315" spans="1:14" s="18" customFormat="1">
      <c r="A315" s="881" t="s">
        <v>272</v>
      </c>
      <c r="B315" s="525" t="s">
        <v>321</v>
      </c>
      <c r="C315" s="432"/>
      <c r="D315" s="432"/>
      <c r="E315" s="432"/>
      <c r="F315" s="432"/>
      <c r="G315" s="432"/>
      <c r="H315" s="432"/>
      <c r="I315" s="432"/>
      <c r="J315" s="432"/>
      <c r="K315" s="1051">
        <f t="shared" si="24"/>
        <v>0</v>
      </c>
      <c r="L315" s="432"/>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49" t="s">
        <v>541</v>
      </c>
      <c r="B321" s="524" t="s">
        <v>1323</v>
      </c>
      <c r="C321" s="683"/>
      <c r="D321" s="683"/>
      <c r="E321" s="683"/>
      <c r="F321" s="683"/>
      <c r="G321" s="683"/>
      <c r="H321" s="683"/>
      <c r="I321" s="683"/>
      <c r="J321" s="683"/>
      <c r="K321" s="1212">
        <f>SUM(C321:J321)</f>
        <v>0</v>
      </c>
      <c r="L321" s="683"/>
      <c r="M321" s="899"/>
      <c r="N321" s="899"/>
    </row>
    <row r="322" spans="1:14" s="18" customFormat="1">
      <c r="A322" s="174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5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9" t="s">
        <v>700</v>
      </c>
      <c r="B325" s="207"/>
      <c r="C325" s="409"/>
      <c r="D325" s="409"/>
      <c r="E325" s="409"/>
      <c r="F325" s="409"/>
      <c r="G325" s="409"/>
      <c r="H325" s="413"/>
      <c r="I325" s="409"/>
      <c r="J325" s="409"/>
      <c r="K325" s="413"/>
      <c r="L325" s="413"/>
    </row>
    <row r="326" spans="1:14">
      <c r="A326" s="1746" t="s">
        <v>90</v>
      </c>
      <c r="B326" s="524" t="s">
        <v>1051</v>
      </c>
      <c r="C326" s="433"/>
      <c r="D326" s="433"/>
      <c r="E326" s="433"/>
      <c r="F326" s="433"/>
      <c r="G326" s="433"/>
      <c r="H326" s="431"/>
      <c r="I326" s="433"/>
      <c r="J326" s="433"/>
      <c r="K326" s="1051">
        <f>H326</f>
        <v>0</v>
      </c>
      <c r="L326" s="431"/>
    </row>
    <row r="327" spans="1:14" ht="12.75" customHeight="1">
      <c r="A327" s="1746" t="s">
        <v>1366</v>
      </c>
      <c r="B327" s="524" t="s">
        <v>702</v>
      </c>
      <c r="C327" s="433"/>
      <c r="D327" s="433"/>
      <c r="E327" s="433"/>
      <c r="F327" s="433"/>
      <c r="G327" s="433"/>
      <c r="H327" s="431"/>
      <c r="I327" s="433"/>
      <c r="J327" s="433"/>
      <c r="K327" s="1051">
        <f>H327</f>
        <v>0</v>
      </c>
      <c r="L327" s="431"/>
    </row>
    <row r="328" spans="1:14">
      <c r="A328" s="1714" t="s">
        <v>1052</v>
      </c>
      <c r="B328" s="113">
        <v>5150</v>
      </c>
      <c r="C328" s="433"/>
      <c r="D328" s="433"/>
      <c r="E328" s="433"/>
      <c r="F328" s="433"/>
      <c r="G328" s="433"/>
      <c r="H328" s="432"/>
      <c r="I328" s="433"/>
      <c r="J328" s="433"/>
      <c r="K328" s="1051">
        <f>H328</f>
        <v>0</v>
      </c>
      <c r="L328" s="432"/>
    </row>
    <row r="329" spans="1:14" ht="20.25" customHeight="1" thickBot="1">
      <c r="A329" s="176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9" t="s">
        <v>1054</v>
      </c>
      <c r="B330" s="1707" t="s">
        <v>1007</v>
      </c>
      <c r="C330" s="409"/>
      <c r="D330" s="409"/>
      <c r="E330" s="503"/>
      <c r="F330" s="429"/>
      <c r="G330" s="429"/>
      <c r="H330" s="503"/>
      <c r="I330" s="503"/>
      <c r="J330" s="429"/>
      <c r="K330" s="503"/>
      <c r="L330" s="420"/>
    </row>
    <row r="331" spans="1:14" ht="12.75" customHeight="1" thickTop="1" thickBot="1">
      <c r="A331" s="1765" t="s">
        <v>584</v>
      </c>
      <c r="B331" s="176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c r="A332" s="2283" t="s">
        <v>1155</v>
      </c>
      <c r="B332" s="2284"/>
      <c r="C332" s="409"/>
      <c r="D332" s="409"/>
      <c r="E332" s="409"/>
      <c r="F332" s="409"/>
      <c r="G332" s="409"/>
      <c r="H332" s="409"/>
      <c r="I332" s="409"/>
      <c r="J332" s="409"/>
      <c r="K332" s="1055">
        <f>'Revenues 9-14'!J275-'Expenditures 15-22'!K331</f>
        <v>0</v>
      </c>
      <c r="L332" s="409"/>
    </row>
    <row r="333" spans="1:14" s="861" customFormat="1" ht="6" customHeight="1">
      <c r="A333" s="1733"/>
      <c r="B333" s="888"/>
      <c r="C333" s="887"/>
      <c r="D333" s="887"/>
      <c r="E333" s="887"/>
      <c r="F333" s="887"/>
      <c r="G333" s="887"/>
      <c r="H333" s="887"/>
      <c r="I333" s="887"/>
      <c r="J333" s="887"/>
      <c r="K333" s="887"/>
      <c r="L333" s="887"/>
      <c r="M333" s="899"/>
      <c r="N333" s="899"/>
    </row>
    <row r="334" spans="1:14" s="2" customFormat="1" ht="30" customHeight="1">
      <c r="A334" s="2275" t="s">
        <v>1120</v>
      </c>
      <c r="B334" s="2135"/>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1" t="s">
        <v>697</v>
      </c>
      <c r="B336" s="206"/>
      <c r="C336" s="413"/>
      <c r="D336" s="413"/>
      <c r="E336" s="413"/>
      <c r="F336" s="413"/>
      <c r="G336" s="413"/>
      <c r="H336" s="413"/>
      <c r="I336" s="409"/>
      <c r="J336" s="409"/>
      <c r="K336" s="413"/>
      <c r="L336" s="413"/>
    </row>
    <row r="337" spans="1:14">
      <c r="A337" s="1714" t="s">
        <v>5</v>
      </c>
      <c r="B337" s="266">
        <v>2530</v>
      </c>
      <c r="C337" s="408"/>
      <c r="D337" s="408"/>
      <c r="E337" s="408"/>
      <c r="F337" s="408"/>
      <c r="G337" s="408"/>
      <c r="H337" s="408"/>
      <c r="I337" s="432"/>
      <c r="J337" s="432"/>
      <c r="K337" s="410">
        <f>SUM(C337:J337)</f>
        <v>0</v>
      </c>
      <c r="L337" s="408"/>
    </row>
    <row r="338" spans="1:14">
      <c r="A338" s="1714"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2"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4" t="s">
        <v>710</v>
      </c>
      <c r="B342" s="1770" t="s">
        <v>1006</v>
      </c>
      <c r="C342" s="409"/>
      <c r="D342" s="409"/>
      <c r="E342" s="409"/>
      <c r="F342" s="409"/>
      <c r="G342" s="409"/>
      <c r="H342" s="409"/>
      <c r="I342" s="409"/>
      <c r="J342" s="409"/>
      <c r="K342" s="409"/>
      <c r="L342" s="409"/>
      <c r="M342" s="14"/>
      <c r="N342" s="14"/>
    </row>
    <row r="343" spans="1:14" ht="23.25" thickBot="1">
      <c r="A343" s="1752" t="s">
        <v>1326</v>
      </c>
      <c r="B343" s="113" t="s">
        <v>638</v>
      </c>
      <c r="C343" s="409"/>
      <c r="D343" s="409"/>
      <c r="E343" s="409"/>
      <c r="F343" s="409"/>
      <c r="G343" s="409"/>
      <c r="H343" s="438"/>
      <c r="I343" s="1018"/>
      <c r="J343" s="409"/>
      <c r="K343" s="410">
        <f>SUM(C343:J343)</f>
        <v>0</v>
      </c>
      <c r="L343" s="422"/>
    </row>
    <row r="344" spans="1:14" ht="12.75" customHeight="1" thickTop="1" thickBot="1">
      <c r="A344" s="877" t="s">
        <v>1833</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4" t="s">
        <v>1102</v>
      </c>
      <c r="B345" s="1770" t="s">
        <v>571</v>
      </c>
      <c r="C345" s="409"/>
      <c r="D345" s="409"/>
      <c r="E345" s="409"/>
      <c r="F345" s="409"/>
      <c r="G345" s="409"/>
      <c r="H345" s="409"/>
      <c r="I345" s="409"/>
      <c r="J345" s="409"/>
      <c r="K345" s="409"/>
      <c r="L345" s="409"/>
      <c r="M345" s="14"/>
      <c r="N345" s="14"/>
    </row>
    <row r="346" spans="1:14" s="15" customFormat="1" ht="13.5" customHeight="1">
      <c r="A346" s="1729" t="s">
        <v>712</v>
      </c>
      <c r="B346" s="207"/>
      <c r="C346" s="409"/>
      <c r="D346" s="409"/>
      <c r="E346" s="409"/>
      <c r="F346" s="409"/>
      <c r="G346" s="409"/>
      <c r="H346" s="409"/>
      <c r="I346" s="409"/>
      <c r="J346" s="409"/>
      <c r="K346" s="413"/>
      <c r="L346" s="413"/>
      <c r="M346" s="14"/>
      <c r="N346" s="14"/>
    </row>
    <row r="347" spans="1:14">
      <c r="A347" s="1714" t="s">
        <v>90</v>
      </c>
      <c r="B347" s="266">
        <v>5110</v>
      </c>
      <c r="C347" s="409"/>
      <c r="D347" s="409"/>
      <c r="E347" s="409"/>
      <c r="F347" s="409"/>
      <c r="G347" s="409"/>
      <c r="H347" s="432"/>
      <c r="I347" s="409"/>
      <c r="J347" s="409"/>
      <c r="K347" s="410">
        <f>SUM(C347:J347)</f>
        <v>0</v>
      </c>
      <c r="L347" s="408"/>
    </row>
    <row r="348" spans="1:14" ht="12.75" customHeight="1">
      <c r="A348" s="1715"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3" t="s">
        <v>1103</v>
      </c>
      <c r="B353" s="263" t="s">
        <v>1007</v>
      </c>
      <c r="C353" s="413"/>
      <c r="D353" s="413"/>
      <c r="E353" s="413"/>
      <c r="F353" s="413"/>
      <c r="G353" s="413"/>
      <c r="H353" s="413"/>
      <c r="I353" s="413"/>
      <c r="J353" s="409"/>
      <c r="K353" s="413"/>
      <c r="L353" s="419"/>
      <c r="M353" s="14"/>
      <c r="N353" s="14"/>
    </row>
    <row r="354" spans="1:14" ht="12.75" customHeight="1" thickTop="1" thickBot="1">
      <c r="A354" s="173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3" t="s">
        <v>1044</v>
      </c>
      <c r="B3" s="179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1840</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2" t="s">
        <v>1841</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1672</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304"/>
      <c r="C50" s="2305"/>
      <c r="D50" s="2305"/>
      <c r="E50" s="2305"/>
      <c r="F50" s="2305"/>
      <c r="G50" s="2305"/>
      <c r="H50" s="2305"/>
      <c r="I50" s="2305"/>
      <c r="J50" s="2306"/>
      <c r="K50" s="2306"/>
      <c r="L50" s="2306"/>
      <c r="M50" s="2307"/>
    </row>
    <row r="51" spans="1:13">
      <c r="B51" s="2308"/>
      <c r="C51" s="2309"/>
      <c r="D51" s="2309"/>
      <c r="E51" s="2309"/>
      <c r="F51" s="2309"/>
      <c r="G51" s="2309"/>
      <c r="H51" s="2309"/>
      <c r="I51" s="2309"/>
      <c r="J51" s="2310"/>
      <c r="K51" s="2310"/>
      <c r="L51" s="2310"/>
      <c r="M51" s="2311"/>
    </row>
    <row r="52" spans="1:13">
      <c r="B52" s="2308"/>
      <c r="C52" s="2309"/>
      <c r="D52" s="2309"/>
      <c r="E52" s="2309"/>
      <c r="F52" s="2309"/>
      <c r="G52" s="2309"/>
      <c r="H52" s="2309"/>
      <c r="I52" s="2309"/>
      <c r="J52" s="2310"/>
      <c r="K52" s="2310"/>
      <c r="L52" s="2310"/>
      <c r="M52" s="2311"/>
    </row>
    <row r="53" spans="1:13">
      <c r="B53" s="2308"/>
      <c r="C53" s="2309"/>
      <c r="D53" s="2309"/>
      <c r="E53" s="2309"/>
      <c r="F53" s="2309"/>
      <c r="G53" s="2309"/>
      <c r="H53" s="2309"/>
      <c r="I53" s="2309"/>
      <c r="J53" s="2310"/>
      <c r="K53" s="2310"/>
      <c r="L53" s="2310"/>
      <c r="M53" s="2311"/>
    </row>
    <row r="54" spans="1:13">
      <c r="B54" s="2308"/>
      <c r="C54" s="2309"/>
      <c r="D54" s="2309"/>
      <c r="E54" s="2309"/>
      <c r="F54" s="2309"/>
      <c r="G54" s="2309"/>
      <c r="H54" s="2309"/>
      <c r="I54" s="2309"/>
      <c r="J54" s="2310"/>
      <c r="K54" s="2310"/>
      <c r="L54" s="2310"/>
      <c r="M54" s="2311"/>
    </row>
    <row r="55" spans="1:13" ht="21.75" customHeight="1">
      <c r="B55" s="2312"/>
      <c r="C55" s="2313"/>
      <c r="D55" s="2313"/>
      <c r="E55" s="2313"/>
      <c r="F55" s="2313"/>
      <c r="G55" s="2313"/>
      <c r="H55" s="2313"/>
      <c r="I55" s="2313"/>
      <c r="J55" s="2313"/>
      <c r="K55" s="2313"/>
      <c r="L55" s="2313"/>
      <c r="M55" s="2314"/>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5" t="s">
        <v>1851</v>
      </c>
      <c r="B2" s="827" t="s">
        <v>1960</v>
      </c>
      <c r="C2" s="1074" t="s">
        <v>1961</v>
      </c>
      <c r="D2" s="1074" t="s">
        <v>1962</v>
      </c>
      <c r="E2" s="1074" t="s">
        <v>1963</v>
      </c>
      <c r="F2" s="1074" t="s">
        <v>1964</v>
      </c>
    </row>
    <row r="3" spans="1:6" ht="12" customHeight="1">
      <c r="A3" s="2316"/>
      <c r="B3" s="543"/>
      <c r="C3" s="825"/>
      <c r="D3" s="826" t="s">
        <v>292</v>
      </c>
      <c r="E3" s="825"/>
      <c r="F3" s="826" t="s">
        <v>293</v>
      </c>
    </row>
    <row r="4" spans="1:6" ht="13.7" customHeight="1">
      <c r="A4" s="541" t="s">
        <v>1350</v>
      </c>
      <c r="B4" s="556">
        <f>'Revenues 9-14'!C5</f>
        <v>0</v>
      </c>
      <c r="C4" s="508"/>
      <c r="D4" s="557">
        <f>B4-C4</f>
        <v>0</v>
      </c>
      <c r="E4" s="508"/>
      <c r="F4" s="557">
        <f>E4-C4</f>
        <v>0</v>
      </c>
    </row>
    <row r="5" spans="1:6" ht="13.7" customHeight="1">
      <c r="A5" s="541" t="s">
        <v>1016</v>
      </c>
      <c r="B5" s="556">
        <f>'Revenues 9-14'!D5</f>
        <v>0</v>
      </c>
      <c r="C5" s="508"/>
      <c r="D5" s="557">
        <f t="shared" ref="D5:D18" si="0">B5-C5</f>
        <v>0</v>
      </c>
      <c r="E5" s="508"/>
      <c r="F5" s="557">
        <f>E5-C5</f>
        <v>0</v>
      </c>
    </row>
    <row r="6" spans="1:6" ht="13.7" customHeight="1">
      <c r="A6" s="541" t="s">
        <v>472</v>
      </c>
      <c r="B6" s="556">
        <f>'Revenues 9-14'!E5</f>
        <v>0</v>
      </c>
      <c r="C6" s="508"/>
      <c r="D6" s="557">
        <f t="shared" si="0"/>
        <v>0</v>
      </c>
      <c r="E6" s="508"/>
      <c r="F6" s="557">
        <f t="shared" ref="F6:F18" si="1">E6-C6</f>
        <v>0</v>
      </c>
    </row>
    <row r="7" spans="1:6" ht="13.7" customHeight="1">
      <c r="A7" s="541" t="s">
        <v>161</v>
      </c>
      <c r="B7" s="556">
        <f>'Revenues 9-14'!F5</f>
        <v>0</v>
      </c>
      <c r="C7" s="508"/>
      <c r="D7" s="557">
        <f t="shared" si="0"/>
        <v>0</v>
      </c>
      <c r="E7" s="508"/>
      <c r="F7" s="557">
        <f t="shared" si="1"/>
        <v>0</v>
      </c>
    </row>
    <row r="8" spans="1:6" ht="13.7" customHeight="1">
      <c r="A8" s="541" t="s">
        <v>1380</v>
      </c>
      <c r="B8" s="556">
        <f>'Revenues 9-14'!G5</f>
        <v>0</v>
      </c>
      <c r="C8" s="508"/>
      <c r="D8" s="557">
        <f t="shared" si="0"/>
        <v>0</v>
      </c>
      <c r="E8" s="508"/>
      <c r="F8" s="557">
        <f t="shared" si="1"/>
        <v>0</v>
      </c>
    </row>
    <row r="9" spans="1:6" ht="13.7" customHeight="1">
      <c r="A9" s="541" t="s">
        <v>469</v>
      </c>
      <c r="B9" s="556">
        <f>'Revenues 9-14'!H5</f>
        <v>0</v>
      </c>
      <c r="C9" s="508"/>
      <c r="D9" s="557">
        <f t="shared" si="0"/>
        <v>0</v>
      </c>
      <c r="E9" s="508"/>
      <c r="F9" s="557">
        <f t="shared" si="1"/>
        <v>0</v>
      </c>
    </row>
    <row r="10" spans="1:6" ht="13.7" customHeight="1">
      <c r="A10" s="541" t="s">
        <v>468</v>
      </c>
      <c r="B10" s="556">
        <f>'Revenues 9-14'!I5</f>
        <v>0</v>
      </c>
      <c r="C10" s="508"/>
      <c r="D10" s="557">
        <f t="shared" si="0"/>
        <v>0</v>
      </c>
      <c r="E10" s="508"/>
      <c r="F10" s="557">
        <f t="shared" si="1"/>
        <v>0</v>
      </c>
    </row>
    <row r="11" spans="1:6">
      <c r="A11" s="541" t="s">
        <v>470</v>
      </c>
      <c r="B11" s="556">
        <f>'Revenues 9-14'!J5</f>
        <v>0</v>
      </c>
      <c r="C11" s="508"/>
      <c r="D11" s="557">
        <f t="shared" si="0"/>
        <v>0</v>
      </c>
      <c r="E11" s="508"/>
      <c r="F11" s="557">
        <f t="shared" si="1"/>
        <v>0</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0</v>
      </c>
      <c r="C14" s="508"/>
      <c r="D14" s="557">
        <f t="shared" si="0"/>
        <v>0</v>
      </c>
      <c r="E14" s="508"/>
      <c r="F14" s="557">
        <f t="shared" si="1"/>
        <v>0</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0</v>
      </c>
      <c r="C16" s="508"/>
      <c r="D16" s="557">
        <f t="shared" si="0"/>
        <v>0</v>
      </c>
      <c r="E16" s="508"/>
      <c r="F16" s="557">
        <f t="shared" si="1"/>
        <v>0</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0</v>
      </c>
      <c r="C19" s="558">
        <f>SUM(C4:C18)</f>
        <v>0</v>
      </c>
      <c r="D19" s="558">
        <f>SUM(D4:D18)</f>
        <v>0</v>
      </c>
      <c r="E19" s="558">
        <f>SUM(E4:E18)</f>
        <v>0</v>
      </c>
      <c r="F19" s="558">
        <f>SUM(F4:F18)</f>
        <v>0</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1" t="s">
        <v>714</v>
      </c>
      <c r="B1" s="2322"/>
      <c r="C1" s="829"/>
    </row>
    <row r="2" spans="1:7" ht="33.75" customHeight="1">
      <c r="A2" s="2330" t="s">
        <v>1853</v>
      </c>
      <c r="B2" s="2331"/>
      <c r="C2" s="1530" t="s">
        <v>1965</v>
      </c>
      <c r="D2" s="1530" t="s">
        <v>1966</v>
      </c>
      <c r="E2" s="1530" t="s">
        <v>1967</v>
      </c>
      <c r="F2" s="1530" t="s">
        <v>1968</v>
      </c>
    </row>
    <row r="3" spans="1:7" ht="23.25" customHeight="1">
      <c r="A3" s="2336" t="s">
        <v>1304</v>
      </c>
      <c r="B3" s="2337"/>
      <c r="C3" s="2323"/>
      <c r="D3" s="2324"/>
      <c r="E3" s="2324"/>
      <c r="F3" s="2325"/>
    </row>
    <row r="4" spans="1:7" ht="12.75" customHeight="1" thickBot="1">
      <c r="A4" s="2319" t="s">
        <v>715</v>
      </c>
      <c r="B4" s="2332"/>
      <c r="C4" s="917"/>
      <c r="D4" s="917"/>
      <c r="E4" s="917"/>
      <c r="F4" s="1505">
        <f>SUM(C4+D4)-E4</f>
        <v>0</v>
      </c>
    </row>
    <row r="5" spans="1:7" ht="13.5" thickTop="1">
      <c r="A5" s="2333" t="s">
        <v>1300</v>
      </c>
      <c r="B5" s="2318"/>
      <c r="C5" s="2326"/>
      <c r="D5" s="2327"/>
      <c r="E5" s="2327"/>
      <c r="F5" s="2328"/>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1" t="s">
        <v>516</v>
      </c>
      <c r="B14" s="747"/>
      <c r="C14" s="1506"/>
      <c r="D14" s="508"/>
      <c r="E14" s="1506"/>
      <c r="F14" s="1505">
        <f t="shared" si="0"/>
        <v>0</v>
      </c>
    </row>
    <row r="15" spans="1:7" ht="14.25" thickTop="1" thickBot="1">
      <c r="A15" s="2334" t="s">
        <v>716</v>
      </c>
      <c r="B15" s="2335"/>
      <c r="C15" s="1505">
        <f>SUM(C6:C14)</f>
        <v>0</v>
      </c>
      <c r="D15" s="1505">
        <f>SUM(D6:D14)</f>
        <v>0</v>
      </c>
      <c r="E15" s="1505">
        <f>SUM(E6:E14)</f>
        <v>0</v>
      </c>
      <c r="F15" s="1505">
        <f>SUM(F6:F14)</f>
        <v>0</v>
      </c>
      <c r="G15" s="677"/>
    </row>
    <row r="16" spans="1:7" s="55" customFormat="1" ht="13.5" thickTop="1">
      <c r="A16" s="2329" t="s">
        <v>1301</v>
      </c>
      <c r="B16" s="2318"/>
      <c r="C16" s="2326"/>
      <c r="D16" s="2327"/>
      <c r="E16" s="2327"/>
      <c r="F16" s="2328"/>
    </row>
    <row r="17" spans="1:11" ht="12.75" customHeight="1" thickBot="1">
      <c r="A17" s="2344" t="s">
        <v>67</v>
      </c>
      <c r="B17" s="2345"/>
      <c r="C17" s="1506"/>
      <c r="D17" s="508"/>
      <c r="E17" s="1506"/>
      <c r="F17" s="1505">
        <f>SUM(C17+D17)-E17</f>
        <v>0</v>
      </c>
    </row>
    <row r="18" spans="1:11" ht="12.75" customHeight="1" thickTop="1" thickBot="1">
      <c r="A18" s="2344" t="s">
        <v>7</v>
      </c>
      <c r="B18" s="2345"/>
      <c r="C18" s="1506"/>
      <c r="D18" s="508"/>
      <c r="E18" s="1506"/>
      <c r="F18" s="1505">
        <f>SUM(C18+D18)-E18</f>
        <v>0</v>
      </c>
    </row>
    <row r="19" spans="1:11" ht="12.75" customHeight="1" thickTop="1" thickBot="1">
      <c r="A19" s="2344" t="s">
        <v>447</v>
      </c>
      <c r="B19" s="2345"/>
      <c r="C19" s="1506"/>
      <c r="D19" s="508"/>
      <c r="E19" s="1506"/>
      <c r="F19" s="1505">
        <f>SUM(C19+D19)-E19</f>
        <v>0</v>
      </c>
    </row>
    <row r="20" spans="1:11" ht="12.75" customHeight="1" thickTop="1" thickBot="1">
      <c r="A20" s="2346" t="s">
        <v>516</v>
      </c>
      <c r="B20" s="2347"/>
      <c r="C20" s="1506"/>
      <c r="D20" s="508"/>
      <c r="E20" s="1506"/>
      <c r="F20" s="1505">
        <f>SUM(C20+D20)-E20</f>
        <v>0</v>
      </c>
    </row>
    <row r="21" spans="1:11" ht="14.25" thickTop="1" thickBot="1">
      <c r="A21" s="2319" t="s">
        <v>717</v>
      </c>
      <c r="B21" s="2335"/>
      <c r="C21" s="1505">
        <f>SUM(C17:C20)</f>
        <v>0</v>
      </c>
      <c r="D21" s="1505">
        <f>SUM(D17:D20)</f>
        <v>0</v>
      </c>
      <c r="E21" s="1505">
        <f>SUM(E17:E20)</f>
        <v>0</v>
      </c>
      <c r="F21" s="1505">
        <f>SUM(F17:F20)</f>
        <v>0</v>
      </c>
      <c r="G21" s="677"/>
    </row>
    <row r="22" spans="1:11" ht="13.5" thickTop="1">
      <c r="A22" s="2348" t="s">
        <v>1302</v>
      </c>
      <c r="B22" s="2318"/>
      <c r="C22" s="2326"/>
      <c r="D22" s="2327"/>
      <c r="E22" s="2327"/>
      <c r="F22" s="2328"/>
    </row>
    <row r="23" spans="1:11" ht="23.25" customHeight="1" thickBot="1">
      <c r="A23" s="2319" t="s">
        <v>718</v>
      </c>
      <c r="B23" s="2335"/>
      <c r="C23" s="917"/>
      <c r="D23" s="917"/>
      <c r="E23" s="917"/>
      <c r="F23" s="1505">
        <f>SUM(C23+D23)-E23</f>
        <v>0</v>
      </c>
      <c r="G23" s="677"/>
    </row>
    <row r="24" spans="1:11" ht="13.5" thickTop="1">
      <c r="A24" s="2348" t="s">
        <v>1303</v>
      </c>
      <c r="B24" s="2318"/>
      <c r="C24" s="2326"/>
      <c r="D24" s="2327"/>
      <c r="E24" s="2327"/>
      <c r="F24" s="2328"/>
    </row>
    <row r="25" spans="1:11" ht="13.5" thickBot="1">
      <c r="A25" s="2319" t="s">
        <v>719</v>
      </c>
      <c r="B25" s="2351"/>
      <c r="C25" s="917"/>
      <c r="D25" s="917"/>
      <c r="E25" s="917"/>
      <c r="F25" s="1505">
        <f>SUM(C25+D25)-E25</f>
        <v>0</v>
      </c>
      <c r="G25" s="677"/>
    </row>
    <row r="26" spans="1:11" ht="13.5" thickTop="1">
      <c r="A26" s="2317" t="s">
        <v>743</v>
      </c>
      <c r="B26" s="2318"/>
      <c r="C26" s="1507"/>
      <c r="D26" s="1507"/>
      <c r="E26" s="1507"/>
      <c r="F26" s="1508"/>
    </row>
    <row r="27" spans="1:11" ht="13.5" thickBot="1">
      <c r="A27" s="2319" t="s">
        <v>1237</v>
      </c>
      <c r="B27" s="2320"/>
      <c r="C27" s="508"/>
      <c r="D27" s="508"/>
      <c r="E27" s="508"/>
      <c r="F27" s="1505">
        <f>SUM(C27+D27)-E27</f>
        <v>0</v>
      </c>
      <c r="G27" s="677"/>
    </row>
    <row r="28" spans="1:11" ht="7.5" customHeight="1" thickTop="1">
      <c r="A28" s="544"/>
    </row>
    <row r="29" spans="1:11" ht="23.25" customHeight="1">
      <c r="A29" s="2349" t="s">
        <v>666</v>
      </c>
      <c r="B29" s="2350"/>
      <c r="C29" s="119"/>
      <c r="D29" s="119"/>
      <c r="E29" s="119"/>
      <c r="F29" s="119"/>
      <c r="G29" s="119"/>
      <c r="H29" s="119"/>
      <c r="I29" s="119"/>
      <c r="J29" s="119"/>
    </row>
    <row r="30" spans="1:11" ht="47.25" customHeight="1">
      <c r="A30" s="749" t="s">
        <v>1238</v>
      </c>
      <c r="B30" s="129" t="s">
        <v>1314</v>
      </c>
      <c r="C30" s="129" t="s">
        <v>667</v>
      </c>
      <c r="D30" s="129" t="s">
        <v>1315</v>
      </c>
      <c r="E30" s="129" t="s">
        <v>1969</v>
      </c>
      <c r="F30" s="129" t="s">
        <v>1970</v>
      </c>
      <c r="G30" s="129" t="s">
        <v>1630</v>
      </c>
      <c r="H30" s="129" t="s">
        <v>1971</v>
      </c>
      <c r="I30" s="129" t="s">
        <v>1972</v>
      </c>
      <c r="J30" s="1239" t="s">
        <v>3</v>
      </c>
      <c r="K30" s="118"/>
    </row>
    <row r="31" spans="1:11" ht="12" customHeight="1">
      <c r="A31" s="1094"/>
      <c r="B31" s="650"/>
      <c r="C31" s="1092"/>
      <c r="D31" s="1511"/>
      <c r="E31" s="1092"/>
      <c r="F31" s="1092"/>
      <c r="G31" s="1092"/>
      <c r="H31" s="1092"/>
      <c r="I31" s="1093">
        <f>((E31+F31)-H31)+G31</f>
        <v>0</v>
      </c>
      <c r="J31" s="1092"/>
      <c r="K31" s="117"/>
    </row>
    <row r="32" spans="1:11" ht="12" customHeight="1">
      <c r="A32" s="1094"/>
      <c r="B32" s="650"/>
      <c r="C32" s="1092"/>
      <c r="D32" s="1511"/>
      <c r="E32" s="1092"/>
      <c r="F32" s="1092"/>
      <c r="G32" s="1092"/>
      <c r="H32" s="1092"/>
      <c r="I32" s="1093">
        <f>((E32+F32)-H32)+G32</f>
        <v>0</v>
      </c>
      <c r="J32" s="1092"/>
      <c r="K32" s="117"/>
    </row>
    <row r="33" spans="1:11" ht="12" customHeight="1">
      <c r="A33" s="1094"/>
      <c r="B33" s="650"/>
      <c r="C33" s="1092"/>
      <c r="D33" s="1511"/>
      <c r="E33" s="1092"/>
      <c r="F33" s="1092"/>
      <c r="G33" s="1092"/>
      <c r="H33" s="1092"/>
      <c r="I33" s="1093">
        <f t="shared" ref="I33:I48" si="1">((E33+F33)-H33)+G33</f>
        <v>0</v>
      </c>
      <c r="J33" s="1092"/>
      <c r="K33" s="117"/>
    </row>
    <row r="34" spans="1:11" ht="12" customHeight="1">
      <c r="A34" s="1094"/>
      <c r="B34" s="650"/>
      <c r="C34" s="1092"/>
      <c r="D34" s="1511"/>
      <c r="E34" s="1092"/>
      <c r="F34" s="1092"/>
      <c r="G34" s="1092"/>
      <c r="H34" s="1092"/>
      <c r="I34" s="1093">
        <f t="shared" si="1"/>
        <v>0</v>
      </c>
      <c r="J34" s="1092"/>
      <c r="K34" s="116"/>
    </row>
    <row r="35" spans="1:11" ht="12" customHeight="1">
      <c r="A35" s="1094"/>
      <c r="B35" s="650"/>
      <c r="C35" s="1095"/>
      <c r="D35" s="1511"/>
      <c r="E35" s="1095"/>
      <c r="F35" s="1095"/>
      <c r="G35" s="1095"/>
      <c r="H35" s="1095"/>
      <c r="I35" s="1093">
        <f t="shared" si="1"/>
        <v>0</v>
      </c>
      <c r="J35" s="1095"/>
      <c r="K35" s="116"/>
    </row>
    <row r="36" spans="1:11" ht="12" customHeight="1">
      <c r="A36" s="1094"/>
      <c r="B36" s="650"/>
      <c r="C36" s="1092"/>
      <c r="D36" s="1511"/>
      <c r="E36" s="1092"/>
      <c r="F36" s="1092"/>
      <c r="G36" s="1092"/>
      <c r="H36" s="1092"/>
      <c r="I36" s="1093">
        <f t="shared" si="1"/>
        <v>0</v>
      </c>
      <c r="J36" s="1092"/>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0</v>
      </c>
      <c r="D49" s="1510"/>
      <c r="E49" s="1093">
        <f t="shared" ref="E49:J49" si="2">SUM(E31:E48)</f>
        <v>0</v>
      </c>
      <c r="F49" s="1093">
        <f t="shared" si="2"/>
        <v>0</v>
      </c>
      <c r="G49" s="1093">
        <f t="shared" si="2"/>
        <v>0</v>
      </c>
      <c r="H49" s="1093">
        <f t="shared" si="2"/>
        <v>0</v>
      </c>
      <c r="I49" s="1093">
        <f t="shared" si="2"/>
        <v>0</v>
      </c>
      <c r="J49" s="1093">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38" t="s">
        <v>668</v>
      </c>
      <c r="C52" s="2339"/>
      <c r="D52" s="2339"/>
      <c r="E52" s="123" t="s">
        <v>989</v>
      </c>
      <c r="F52" s="2340"/>
      <c r="G52" s="2341"/>
      <c r="H52" s="117"/>
      <c r="I52" s="117"/>
      <c r="J52" s="120"/>
    </row>
    <row r="53" spans="1:11" ht="11.25" customHeight="1">
      <c r="A53" s="745" t="s">
        <v>1064</v>
      </c>
      <c r="B53" s="124" t="s">
        <v>1105</v>
      </c>
      <c r="C53" s="120"/>
      <c r="D53" s="116"/>
      <c r="E53" s="123" t="s">
        <v>576</v>
      </c>
      <c r="F53" s="2342"/>
      <c r="G53" s="2343"/>
      <c r="H53" s="117"/>
      <c r="I53" s="117"/>
      <c r="J53" s="120"/>
    </row>
    <row r="54" spans="1:11" ht="11.25" customHeight="1">
      <c r="A54" s="746" t="s">
        <v>1065</v>
      </c>
      <c r="B54" s="122" t="s">
        <v>1106</v>
      </c>
      <c r="C54" s="120"/>
      <c r="D54" s="116"/>
      <c r="E54" s="123" t="s">
        <v>577</v>
      </c>
      <c r="F54" s="2342"/>
      <c r="G54" s="2343"/>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69" t="s">
        <v>1001</v>
      </c>
      <c r="B1" s="2370"/>
      <c r="C1" s="2370"/>
      <c r="D1" s="2370"/>
      <c r="E1" s="2370"/>
      <c r="F1" s="2370"/>
      <c r="G1" s="2371"/>
      <c r="H1" s="1228"/>
      <c r="I1" s="751"/>
      <c r="J1" s="750"/>
    </row>
    <row r="2" spans="1:11" ht="36.75">
      <c r="A2" s="2355" t="s">
        <v>1854</v>
      </c>
      <c r="B2" s="2356"/>
      <c r="C2" s="2356"/>
      <c r="D2" s="2356"/>
      <c r="E2" s="2357"/>
      <c r="F2" s="1786" t="s">
        <v>1055</v>
      </c>
      <c r="G2" s="1787" t="s">
        <v>100</v>
      </c>
      <c r="H2" s="1787" t="s">
        <v>471</v>
      </c>
      <c r="I2" s="1787" t="s">
        <v>1354</v>
      </c>
      <c r="J2" s="1787" t="s">
        <v>1000</v>
      </c>
      <c r="K2" s="1787" t="s">
        <v>144</v>
      </c>
    </row>
    <row r="3" spans="1:11">
      <c r="A3" s="2358" t="s">
        <v>1973</v>
      </c>
      <c r="B3" s="2359"/>
      <c r="C3" s="2359"/>
      <c r="D3" s="2359"/>
      <c r="E3" s="2360"/>
      <c r="F3" s="255"/>
      <c r="G3" s="559"/>
      <c r="H3" s="559"/>
      <c r="I3" s="559"/>
      <c r="J3" s="1205"/>
      <c r="K3" s="1205"/>
    </row>
    <row r="4" spans="1:11">
      <c r="A4" s="2361" t="s">
        <v>427</v>
      </c>
      <c r="B4" s="2362"/>
      <c r="C4" s="2362"/>
      <c r="D4" s="2362"/>
      <c r="E4" s="2339"/>
      <c r="F4" s="546"/>
      <c r="G4" s="567"/>
      <c r="H4" s="566"/>
      <c r="I4" s="567"/>
      <c r="J4" s="1183"/>
      <c r="K4" s="1183"/>
    </row>
    <row r="5" spans="1:11" ht="13.5" customHeight="1">
      <c r="A5" s="2372" t="s">
        <v>1236</v>
      </c>
      <c r="B5" s="2373"/>
      <c r="C5" s="2373"/>
      <c r="D5" s="2373"/>
      <c r="E5" s="2374"/>
      <c r="F5" s="1139" t="s">
        <v>992</v>
      </c>
      <c r="G5" s="565"/>
      <c r="H5" s="559"/>
      <c r="I5" s="1202"/>
      <c r="J5" s="1173"/>
      <c r="K5" s="1173"/>
    </row>
    <row r="6" spans="1:11">
      <c r="A6" s="1788" t="s">
        <v>816</v>
      </c>
      <c r="B6" s="1789"/>
      <c r="C6" s="1789"/>
      <c r="D6" s="1789"/>
      <c r="E6" s="1790"/>
      <c r="F6" s="256" t="s">
        <v>993</v>
      </c>
      <c r="G6" s="559"/>
      <c r="H6" s="559"/>
      <c r="I6" s="559"/>
      <c r="J6" s="1205"/>
      <c r="K6" s="1205"/>
    </row>
    <row r="7" spans="1:11">
      <c r="A7" s="643" t="s">
        <v>280</v>
      </c>
      <c r="B7" s="1791"/>
      <c r="C7" s="1791"/>
      <c r="D7" s="1791"/>
      <c r="E7" s="1792"/>
      <c r="F7" s="1139" t="s">
        <v>994</v>
      </c>
      <c r="G7" s="567"/>
      <c r="H7" s="567"/>
      <c r="I7" s="567"/>
      <c r="J7" s="1203"/>
      <c r="K7" s="1205"/>
    </row>
    <row r="8" spans="1:11">
      <c r="A8" s="643" t="s">
        <v>401</v>
      </c>
      <c r="B8" s="1791"/>
      <c r="C8" s="1791"/>
      <c r="D8" s="1791"/>
      <c r="E8" s="1792"/>
      <c r="F8" s="1139" t="s">
        <v>995</v>
      </c>
      <c r="G8" s="564"/>
      <c r="H8" s="564"/>
      <c r="I8" s="564"/>
      <c r="J8" s="1205"/>
      <c r="K8" s="1183"/>
    </row>
    <row r="9" spans="1:11">
      <c r="A9" s="643" t="s">
        <v>144</v>
      </c>
      <c r="B9" s="1791"/>
      <c r="C9" s="1791"/>
      <c r="D9" s="1791"/>
      <c r="E9" s="1792"/>
      <c r="F9" s="256" t="s">
        <v>997</v>
      </c>
      <c r="G9" s="564"/>
      <c r="H9" s="565"/>
      <c r="I9" s="565"/>
      <c r="J9" s="1203"/>
      <c r="K9" s="1205"/>
    </row>
    <row r="10" spans="1:11" ht="12" customHeight="1">
      <c r="A10" s="2375" t="s">
        <v>1822</v>
      </c>
      <c r="B10" s="2352"/>
      <c r="C10" s="2352"/>
      <c r="D10" s="2352"/>
      <c r="E10" s="2376"/>
      <c r="F10" s="1271" t="s">
        <v>1008</v>
      </c>
      <c r="G10" s="564"/>
      <c r="H10" s="1272"/>
      <c r="I10" s="559"/>
      <c r="J10" s="1205"/>
      <c r="K10" s="1205"/>
    </row>
    <row r="11" spans="1:11">
      <c r="A11" s="2372" t="s">
        <v>166</v>
      </c>
      <c r="B11" s="2373"/>
      <c r="C11" s="2373"/>
      <c r="D11" s="2373"/>
      <c r="E11" s="2374"/>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c r="A13" s="2363" t="s">
        <v>428</v>
      </c>
      <c r="B13" s="2364"/>
      <c r="C13" s="2364"/>
      <c r="D13" s="2364"/>
      <c r="E13" s="2365"/>
      <c r="F13" s="1140"/>
      <c r="G13" s="561"/>
      <c r="H13" s="562"/>
      <c r="I13" s="563"/>
      <c r="J13" s="563"/>
      <c r="K13" s="563"/>
    </row>
    <row r="14" spans="1:11">
      <c r="A14" s="2380" t="s">
        <v>524</v>
      </c>
      <c r="B14" s="2380"/>
      <c r="C14" s="2380"/>
      <c r="D14" s="2380"/>
      <c r="E14" s="2381"/>
      <c r="F14" s="257" t="s">
        <v>998</v>
      </c>
      <c r="G14" s="564"/>
      <c r="H14" s="559"/>
      <c r="I14" s="565"/>
      <c r="J14" s="1173"/>
      <c r="K14" s="1205"/>
    </row>
    <row r="15" spans="1:11">
      <c r="A15" s="2373" t="s">
        <v>5</v>
      </c>
      <c r="B15" s="2373"/>
      <c r="C15" s="2373"/>
      <c r="D15" s="2373"/>
      <c r="E15" s="2374"/>
      <c r="F15" s="257" t="s">
        <v>999</v>
      </c>
      <c r="G15" s="565"/>
      <c r="H15" s="559"/>
      <c r="I15" s="559"/>
      <c r="J15" s="1205"/>
      <c r="K15" s="1205"/>
    </row>
    <row r="16" spans="1:11" ht="12.75" customHeight="1">
      <c r="A16" s="2373" t="s">
        <v>336</v>
      </c>
      <c r="B16" s="2373"/>
      <c r="C16" s="2373"/>
      <c r="D16" s="2373"/>
      <c r="E16" s="2374"/>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66" t="s">
        <v>426</v>
      </c>
      <c r="B18" s="2367"/>
      <c r="C18" s="2367"/>
      <c r="D18" s="2367"/>
      <c r="E18" s="2368"/>
      <c r="F18" s="257" t="s">
        <v>1085</v>
      </c>
      <c r="G18" s="564"/>
      <c r="H18" s="564"/>
      <c r="I18" s="564"/>
      <c r="J18" s="1205"/>
      <c r="K18" s="1191"/>
    </row>
    <row r="19" spans="1:11" ht="25.5" customHeight="1">
      <c r="A19" s="2383" t="s">
        <v>1975</v>
      </c>
      <c r="B19" s="2383"/>
      <c r="C19" s="2383"/>
      <c r="D19" s="2383"/>
      <c r="E19" s="2384"/>
      <c r="F19" s="257" t="s">
        <v>1086</v>
      </c>
      <c r="G19" s="564"/>
      <c r="H19" s="564"/>
      <c r="I19" s="564"/>
      <c r="J19" s="1205"/>
      <c r="K19" s="1191"/>
    </row>
    <row r="20" spans="1:11" ht="12.75" customHeight="1">
      <c r="A20" s="2385" t="s">
        <v>1821</v>
      </c>
      <c r="B20" s="2386"/>
      <c r="C20" s="2386"/>
      <c r="D20" s="2386"/>
      <c r="E20" s="2387"/>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52" t="s">
        <v>1823</v>
      </c>
      <c r="B22" s="2352"/>
      <c r="C22" s="2352"/>
      <c r="D22" s="2352"/>
      <c r="E22" s="2382"/>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c r="A24" s="1232" t="s">
        <v>1974</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77"/>
      <c r="I31" s="2378"/>
      <c r="J31" s="2378"/>
      <c r="K31" s="2378"/>
    </row>
    <row r="32" spans="1:11">
      <c r="A32" s="58"/>
      <c r="B32" s="9"/>
      <c r="C32" s="9"/>
      <c r="D32" s="9"/>
      <c r="E32" s="548"/>
      <c r="F32" s="1146" t="s">
        <v>620</v>
      </c>
      <c r="G32" s="568"/>
      <c r="H32" s="2379"/>
      <c r="I32" s="2378"/>
      <c r="J32" s="2378"/>
      <c r="K32" s="2378"/>
    </row>
    <row r="33" spans="1:11">
      <c r="A33" s="1689" t="s">
        <v>1820</v>
      </c>
      <c r="B33" s="112"/>
      <c r="C33" s="112"/>
      <c r="D33" s="112"/>
      <c r="E33" s="112"/>
      <c r="F33" s="112"/>
      <c r="G33" s="569"/>
      <c r="H33" s="2379"/>
      <c r="I33" s="2378"/>
      <c r="J33" s="2378"/>
      <c r="K33" s="2378"/>
    </row>
    <row r="34" spans="1:11">
      <c r="A34" s="1690"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52" t="s">
        <v>621</v>
      </c>
      <c r="B41" s="2353"/>
      <c r="C41" s="2353"/>
      <c r="D41" s="2353"/>
      <c r="E41" s="2353"/>
      <c r="F41" s="2354"/>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1629</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1" sqref="O11"/>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88"/>
      <c r="K1" s="2389"/>
      <c r="L1" s="2389"/>
    </row>
    <row r="2" spans="1:14" ht="48">
      <c r="A2" s="1779" t="s">
        <v>1855</v>
      </c>
      <c r="B2" s="627" t="s">
        <v>437</v>
      </c>
      <c r="C2" s="1466" t="s">
        <v>1976</v>
      </c>
      <c r="D2" s="1466" t="s">
        <v>1977</v>
      </c>
      <c r="E2" s="1466" t="s">
        <v>1978</v>
      </c>
      <c r="F2" s="1466" t="s">
        <v>1979</v>
      </c>
      <c r="G2" s="63" t="s">
        <v>690</v>
      </c>
      <c r="H2" s="1466" t="s">
        <v>1980</v>
      </c>
      <c r="I2" s="1466" t="s">
        <v>1981</v>
      </c>
      <c r="J2" s="1466" t="s">
        <v>1982</v>
      </c>
      <c r="K2" s="1466" t="s">
        <v>1983</v>
      </c>
      <c r="L2" s="1466" t="s">
        <v>1984</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28500</v>
      </c>
      <c r="D5" s="634"/>
      <c r="E5" s="634"/>
      <c r="F5" s="1057">
        <f>(C5+D5)-E5</f>
        <v>28500</v>
      </c>
      <c r="G5" s="630"/>
      <c r="H5" s="636"/>
      <c r="I5" s="636"/>
      <c r="J5" s="636"/>
      <c r="K5" s="641"/>
      <c r="L5" s="1056">
        <f>F5-K5</f>
        <v>28500</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5351248</v>
      </c>
      <c r="D8" s="635">
        <v>25811</v>
      </c>
      <c r="E8" s="635"/>
      <c r="F8" s="1057">
        <f>(C8+D8)-E8</f>
        <v>5377059</v>
      </c>
      <c r="G8" s="631">
        <v>50</v>
      </c>
      <c r="H8" s="571">
        <v>2053188</v>
      </c>
      <c r="I8" s="571">
        <v>116409</v>
      </c>
      <c r="J8" s="571"/>
      <c r="K8" s="1056">
        <f>(H8+I8)-J8</f>
        <v>2169597</v>
      </c>
      <c r="L8" s="1056">
        <f>F8-K8</f>
        <v>3207462</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c r="D10" s="1058"/>
      <c r="E10" s="1058"/>
      <c r="F10" s="1059">
        <f>(C10+D10)-E10</f>
        <v>0</v>
      </c>
      <c r="G10" s="631">
        <v>20</v>
      </c>
      <c r="H10" s="1060"/>
      <c r="I10" s="1060"/>
      <c r="J10" s="1060"/>
      <c r="K10" s="1056">
        <f>(H10+I10)-J10</f>
        <v>0</v>
      </c>
      <c r="L10" s="1056">
        <f>F10-K10</f>
        <v>0</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1477494</v>
      </c>
      <c r="D12" s="635">
        <v>91932</v>
      </c>
      <c r="E12" s="635"/>
      <c r="F12" s="1057">
        <f>(C12+D12)-E12</f>
        <v>1569426</v>
      </c>
      <c r="G12" s="631">
        <v>10</v>
      </c>
      <c r="H12" s="571">
        <v>1193553</v>
      </c>
      <c r="I12" s="571">
        <v>99650</v>
      </c>
      <c r="J12" s="571"/>
      <c r="K12" s="1056">
        <f>(H12+I12)-J12</f>
        <v>1293203</v>
      </c>
      <c r="L12" s="1056">
        <f>F12-K12</f>
        <v>276223</v>
      </c>
    </row>
    <row r="13" spans="1:14" ht="14.25" thickTop="1" thickBot="1">
      <c r="A13" s="646" t="s">
        <v>1312</v>
      </c>
      <c r="B13" s="285">
        <v>252</v>
      </c>
      <c r="C13" s="635"/>
      <c r="D13" s="635"/>
      <c r="E13" s="635"/>
      <c r="F13" s="1057">
        <f>(C13+D13)-E13</f>
        <v>0</v>
      </c>
      <c r="G13" s="631">
        <v>5</v>
      </c>
      <c r="H13" s="571"/>
      <c r="I13" s="571"/>
      <c r="J13" s="571"/>
      <c r="K13" s="1056">
        <f>(H13+I13)-J13</f>
        <v>0</v>
      </c>
      <c r="L13" s="1056">
        <f>F13-K13</f>
        <v>0</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c r="D15" s="635"/>
      <c r="E15" s="635"/>
      <c r="F15" s="1057">
        <f>(C15+D15)-E15</f>
        <v>0</v>
      </c>
      <c r="G15" s="632" t="s">
        <v>1008</v>
      </c>
      <c r="H15" s="633"/>
      <c r="I15" s="633"/>
      <c r="J15" s="633"/>
      <c r="K15" s="633"/>
      <c r="L15" s="1056">
        <f>F15-K15</f>
        <v>0</v>
      </c>
    </row>
    <row r="16" spans="1:14" ht="15" customHeight="1" thickTop="1" thickBot="1">
      <c r="A16" s="830" t="s">
        <v>729</v>
      </c>
      <c r="B16" s="864">
        <v>200</v>
      </c>
      <c r="C16" s="637">
        <f>SUM(C3,C5:C6,C8:C10,C12:C15)</f>
        <v>6857242</v>
      </c>
      <c r="D16" s="637">
        <f>SUM(D3,D5:D6,D8:D10,D12:D15)</f>
        <v>117743</v>
      </c>
      <c r="E16" s="637">
        <f>SUM(E3,E5:E6,E8:E10,E12:E15)</f>
        <v>0</v>
      </c>
      <c r="F16" s="637">
        <f>SUM(F3,F5:F6,F8:F10,F12:F15)</f>
        <v>6974985</v>
      </c>
      <c r="G16" s="631"/>
      <c r="H16" s="637">
        <f>SUM(H3,H6,H8:H10,H12:H14,)</f>
        <v>3246741</v>
      </c>
      <c r="I16" s="637">
        <f>SUM(I3,I6,I8:I10,I12:I14,)</f>
        <v>216059</v>
      </c>
      <c r="J16" s="637">
        <f>SUM(J3,J6,J8:J10,J12:J14,)</f>
        <v>0</v>
      </c>
      <c r="K16" s="1057">
        <f>(H16+I16)-J16</f>
        <v>3462800</v>
      </c>
      <c r="L16" s="1057">
        <f>F16-K16</f>
        <v>3512185</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145015</v>
      </c>
      <c r="G17" s="630">
        <v>10</v>
      </c>
      <c r="H17" s="1067"/>
      <c r="I17" s="1056">
        <f>F17/G17</f>
        <v>14501.5</v>
      </c>
      <c r="J17" s="1067"/>
      <c r="K17" s="1068"/>
      <c r="L17" s="1068"/>
    </row>
    <row r="18" spans="1:12" ht="14.25" thickTop="1" thickBot="1">
      <c r="A18" s="866" t="s">
        <v>775</v>
      </c>
      <c r="B18" s="867"/>
      <c r="C18" s="1069"/>
      <c r="D18" s="1069"/>
      <c r="E18" s="1069"/>
      <c r="F18" s="1070"/>
      <c r="G18" s="865"/>
      <c r="H18" s="638"/>
      <c r="I18" s="1057">
        <f>SUM(I16,I17)</f>
        <v>230560.5</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9" sqref="F9"/>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3" t="s">
        <v>1990</v>
      </c>
      <c r="B1" s="2394"/>
      <c r="C1" s="2394"/>
      <c r="D1" s="2394"/>
      <c r="E1" s="2394"/>
      <c r="F1" s="2395"/>
      <c r="G1" s="930"/>
    </row>
    <row r="2" spans="1:7" ht="13.5" thickBot="1">
      <c r="A2" s="2396" t="s">
        <v>556</v>
      </c>
      <c r="B2" s="2397"/>
      <c r="C2" s="2397"/>
      <c r="D2" s="2397"/>
      <c r="E2" s="2397"/>
      <c r="F2" s="2398"/>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399"/>
      <c r="B5" s="2400"/>
      <c r="C5" s="2400"/>
      <c r="D5" s="2400"/>
      <c r="E5" s="2400"/>
      <c r="F5" s="2400"/>
    </row>
    <row r="6" spans="1:7" ht="13.5" customHeight="1" thickBot="1">
      <c r="A6" s="2390" t="s">
        <v>1292</v>
      </c>
      <c r="B6" s="2391"/>
      <c r="C6" s="2391"/>
      <c r="D6" s="2391"/>
      <c r="E6" s="2391"/>
      <c r="F6" s="2392"/>
      <c r="G6" s="356"/>
    </row>
    <row r="7" spans="1:7" s="356" customFormat="1" ht="12" thickTop="1">
      <c r="A7" s="933" t="s">
        <v>581</v>
      </c>
      <c r="B7" s="574"/>
      <c r="C7" s="575"/>
      <c r="D7" s="574"/>
      <c r="E7" s="575"/>
      <c r="F7" s="574"/>
    </row>
    <row r="8" spans="1:7" ht="12" customHeight="1">
      <c r="A8" s="358" t="s">
        <v>527</v>
      </c>
      <c r="B8" s="934" t="s">
        <v>1785</v>
      </c>
      <c r="C8" s="357"/>
      <c r="D8" s="358" t="s">
        <v>580</v>
      </c>
      <c r="E8" s="575" t="s">
        <v>1112</v>
      </c>
      <c r="F8" s="935">
        <f>'Expenditures 15-22'!K114</f>
        <v>24327031</v>
      </c>
      <c r="G8" s="356"/>
    </row>
    <row r="9" spans="1:7" ht="12" customHeight="1">
      <c r="A9" s="358" t="s">
        <v>528</v>
      </c>
      <c r="B9" s="934" t="s">
        <v>1786</v>
      </c>
      <c r="C9" s="357"/>
      <c r="D9" s="358" t="s">
        <v>580</v>
      </c>
      <c r="E9" s="575"/>
      <c r="F9" s="936">
        <f>'Expenditures 15-22'!K150</f>
        <v>812316</v>
      </c>
      <c r="G9" s="937"/>
    </row>
    <row r="10" spans="1:7" ht="12" customHeight="1">
      <c r="A10" s="358" t="s">
        <v>578</v>
      </c>
      <c r="B10" s="934" t="s">
        <v>1787</v>
      </c>
      <c r="C10" s="357"/>
      <c r="D10" s="358" t="s">
        <v>580</v>
      </c>
      <c r="E10" s="575"/>
      <c r="F10" s="936">
        <f>'Expenditures 15-22'!K168</f>
        <v>0</v>
      </c>
      <c r="G10" s="937"/>
    </row>
    <row r="11" spans="1:7" ht="12" customHeight="1">
      <c r="A11" s="358" t="s">
        <v>529</v>
      </c>
      <c r="B11" s="934" t="s">
        <v>1788</v>
      </c>
      <c r="C11" s="357"/>
      <c r="D11" s="358" t="s">
        <v>580</v>
      </c>
      <c r="E11" s="575"/>
      <c r="F11" s="936">
        <f>'Expenditures 15-22'!K204</f>
        <v>456252</v>
      </c>
      <c r="G11" s="937"/>
    </row>
    <row r="12" spans="1:7" ht="12" customHeight="1">
      <c r="A12" s="358" t="s">
        <v>530</v>
      </c>
      <c r="B12" s="934" t="s">
        <v>1789</v>
      </c>
      <c r="C12" s="357"/>
      <c r="D12" s="358" t="s">
        <v>580</v>
      </c>
      <c r="E12" s="575"/>
      <c r="F12" s="936">
        <f>'Expenditures 15-22'!K288</f>
        <v>0</v>
      </c>
      <c r="G12" s="937"/>
    </row>
    <row r="13" spans="1:7" ht="12" customHeight="1">
      <c r="A13" s="358" t="s">
        <v>112</v>
      </c>
      <c r="B13" s="934" t="s">
        <v>1790</v>
      </c>
      <c r="C13" s="357"/>
      <c r="D13" s="358" t="s">
        <v>580</v>
      </c>
      <c r="E13" s="575"/>
      <c r="F13" s="936">
        <f>'Expenditures 15-22'!K331</f>
        <v>0</v>
      </c>
      <c r="G13" s="938"/>
    </row>
    <row r="14" spans="1:7" ht="12" customHeight="1" thickBot="1">
      <c r="A14" s="939"/>
      <c r="B14" s="576"/>
      <c r="C14" s="577"/>
      <c r="D14" s="994" t="s">
        <v>580</v>
      </c>
      <c r="E14" s="588" t="s">
        <v>1112</v>
      </c>
      <c r="F14" s="940">
        <f>SUM(F8:F13)</f>
        <v>25595599</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264675</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1791</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1792</v>
      </c>
      <c r="C35" s="952" t="str">
        <f>'Expenditures 15-22'!B9</f>
        <v>1225</v>
      </c>
      <c r="D35" s="953" t="str">
        <f>'Expenditures 15-22'!A9</f>
        <v>Special Education Programs Pre-K</v>
      </c>
      <c r="E35" s="575"/>
      <c r="F35" s="1098">
        <f>'Expenditures 15-22'!K9-SUM('Expenditures 15-22'!G9+'Expenditures 15-22'!I9)</f>
        <v>423551</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1793</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1794</v>
      </c>
      <c r="C38" s="952">
        <f>'Expenditures 15-22'!B15</f>
        <v>1600</v>
      </c>
      <c r="D38" s="954" t="str">
        <f>'Expenditures 15-22'!A15</f>
        <v>Summer School Programs</v>
      </c>
      <c r="E38" s="575"/>
      <c r="F38" s="1098">
        <f>'Expenditures 15-22'!K15-SUM('Expenditures 15-22'!G15,'Expenditures 15-22'!I15)</f>
        <v>436609</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1795</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1796</v>
      </c>
      <c r="C52" s="955" t="str">
        <f>'Expenditures 15-22'!B75</f>
        <v>3000</v>
      </c>
      <c r="D52" s="954" t="s">
        <v>517</v>
      </c>
      <c r="E52" s="575"/>
      <c r="F52" s="1098">
        <f>'Expenditures 15-22'!K75-SUM('Expenditures 15-22'!G75,'Expenditures 15-22'!I75)</f>
        <v>0</v>
      </c>
      <c r="G52" s="356"/>
    </row>
    <row r="53" spans="1:7" ht="12" customHeight="1">
      <c r="A53" s="358" t="s">
        <v>527</v>
      </c>
      <c r="B53" s="358" t="s">
        <v>1797</v>
      </c>
      <c r="C53" s="955">
        <f>'Expenditures 15-22'!B102</f>
        <v>4000</v>
      </c>
      <c r="D53" s="954" t="str">
        <f>'Expenditures 15-22'!A102</f>
        <v>Total Payments to Other Govt Units</v>
      </c>
      <c r="E53" s="575"/>
      <c r="F53" s="1098">
        <f>'Expenditures 15-22'!K102</f>
        <v>3592939</v>
      </c>
      <c r="G53" s="356"/>
    </row>
    <row r="54" spans="1:7" ht="12" customHeight="1">
      <c r="A54" s="358" t="s">
        <v>527</v>
      </c>
      <c r="B54" s="358" t="s">
        <v>1798</v>
      </c>
      <c r="C54" s="955" t="s">
        <v>1138</v>
      </c>
      <c r="D54" s="951" t="s">
        <v>1278</v>
      </c>
      <c r="E54" s="575"/>
      <c r="F54" s="1098">
        <f>'Expenditures 15-22'!G114</f>
        <v>43805</v>
      </c>
      <c r="G54" s="356"/>
    </row>
    <row r="55" spans="1:7" ht="12" customHeight="1">
      <c r="A55" s="358" t="s">
        <v>527</v>
      </c>
      <c r="B55" s="358" t="s">
        <v>1799</v>
      </c>
      <c r="C55" s="955" t="s">
        <v>1138</v>
      </c>
      <c r="D55" s="951" t="s">
        <v>328</v>
      </c>
      <c r="E55" s="575"/>
      <c r="F55" s="1098">
        <f>'Expenditures 15-22'!I114</f>
        <v>144416</v>
      </c>
      <c r="G55" s="356"/>
    </row>
    <row r="56" spans="1:7" ht="12" customHeight="1">
      <c r="A56" s="358" t="s">
        <v>528</v>
      </c>
      <c r="B56" s="358" t="s">
        <v>1800</v>
      </c>
      <c r="C56" s="952" t="str">
        <f>'Expenditures 15-22'!B130</f>
        <v>3000</v>
      </c>
      <c r="D56" s="1042" t="s">
        <v>517</v>
      </c>
      <c r="E56" s="575"/>
      <c r="F56" s="1098">
        <f>'Expenditures 15-22'!K130-SUM('Expenditures 15-22'!G130+'Expenditures 15-22'!I130)</f>
        <v>0</v>
      </c>
      <c r="G56" s="356"/>
    </row>
    <row r="57" spans="1:7" ht="12" customHeight="1">
      <c r="A57" s="358" t="s">
        <v>528</v>
      </c>
      <c r="B57" s="358" t="s">
        <v>1801</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1802</v>
      </c>
      <c r="C58" s="952" t="s">
        <v>1138</v>
      </c>
      <c r="D58" s="951" t="s">
        <v>1278</v>
      </c>
      <c r="E58" s="575"/>
      <c r="F58" s="1100">
        <f>'Expenditures 15-22'!G150</f>
        <v>25503</v>
      </c>
      <c r="G58" s="356"/>
    </row>
    <row r="59" spans="1:7" ht="12" customHeight="1">
      <c r="A59" s="961" t="s">
        <v>528</v>
      </c>
      <c r="B59" s="67" t="s">
        <v>1803</v>
      </c>
      <c r="C59" s="1041" t="s">
        <v>1138</v>
      </c>
      <c r="D59" s="67" t="s">
        <v>328</v>
      </c>
      <c r="F59" s="1101">
        <f>'Expenditures 15-22'!I150</f>
        <v>599</v>
      </c>
      <c r="G59" s="356"/>
    </row>
    <row r="60" spans="1:7" ht="12" customHeight="1">
      <c r="A60" s="961" t="s">
        <v>578</v>
      </c>
      <c r="B60" s="67" t="s">
        <v>1804</v>
      </c>
      <c r="C60" s="1041">
        <v>4000</v>
      </c>
      <c r="D60" s="67" t="s">
        <v>352</v>
      </c>
      <c r="F60" s="1102">
        <f>'Expenditures 15-22'!K154</f>
        <v>0</v>
      </c>
      <c r="G60" s="356"/>
    </row>
    <row r="61" spans="1:7" ht="12" customHeight="1">
      <c r="A61" s="958" t="s">
        <v>578</v>
      </c>
      <c r="B61" s="958" t="s">
        <v>1805</v>
      </c>
      <c r="C61" s="959" t="str">
        <f>'Expenditures 15-22'!B164</f>
        <v>5300</v>
      </c>
      <c r="D61" s="1043" t="s">
        <v>351</v>
      </c>
      <c r="E61" s="589"/>
      <c r="F61" s="1098">
        <f>'Expenditures 15-22'!K164</f>
        <v>0</v>
      </c>
      <c r="G61" s="356"/>
    </row>
    <row r="62" spans="1:7" ht="12" customHeight="1">
      <c r="A62" s="358" t="s">
        <v>529</v>
      </c>
      <c r="B62" s="358" t="s">
        <v>1806</v>
      </c>
      <c r="C62" s="952">
        <f>'Expenditures 15-22'!B179</f>
        <v>3000</v>
      </c>
      <c r="D62" s="942" t="s">
        <v>517</v>
      </c>
      <c r="E62" s="575"/>
      <c r="F62" s="1098">
        <f>'Expenditures 15-22'!K179-SUM('Expenditures 15-22'!G179,'Expenditures 15-22'!I179)</f>
        <v>0</v>
      </c>
      <c r="G62" s="356"/>
    </row>
    <row r="63" spans="1:7" ht="12" customHeight="1">
      <c r="A63" s="358" t="s">
        <v>529</v>
      </c>
      <c r="B63" s="358" t="s">
        <v>1807</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1808</v>
      </c>
      <c r="C64" s="959" t="str">
        <f>'Expenditures 15-22'!B200</f>
        <v>5300</v>
      </c>
      <c r="D64" s="1042" t="s">
        <v>351</v>
      </c>
      <c r="E64" s="575"/>
      <c r="F64" s="1098">
        <f>'Expenditures 15-22'!K200</f>
        <v>0</v>
      </c>
      <c r="G64" s="356"/>
    </row>
    <row r="65" spans="1:8" ht="12" customHeight="1">
      <c r="A65" s="358" t="s">
        <v>529</v>
      </c>
      <c r="B65" s="358" t="s">
        <v>1809</v>
      </c>
      <c r="C65" s="952" t="s">
        <v>1138</v>
      </c>
      <c r="D65" s="951" t="s">
        <v>1278</v>
      </c>
      <c r="E65" s="575"/>
      <c r="F65" s="1098">
        <f>'Expenditures 15-22'!G204</f>
        <v>55596</v>
      </c>
      <c r="G65" s="356"/>
    </row>
    <row r="66" spans="1:8" ht="12" customHeight="1">
      <c r="A66" s="358" t="s">
        <v>529</v>
      </c>
      <c r="B66" s="358" t="s">
        <v>1810</v>
      </c>
      <c r="C66" s="952" t="s">
        <v>1138</v>
      </c>
      <c r="D66" s="951" t="s">
        <v>328</v>
      </c>
      <c r="E66" s="575"/>
      <c r="F66" s="1098">
        <f>'Expenditures 15-22'!I204</f>
        <v>0</v>
      </c>
      <c r="G66" s="356"/>
    </row>
    <row r="67" spans="1:8" ht="12" customHeight="1">
      <c r="A67" s="358" t="s">
        <v>530</v>
      </c>
      <c r="B67" s="358" t="s">
        <v>1811</v>
      </c>
      <c r="C67" s="952" t="str">
        <f>'Expenditures 15-22'!B210</f>
        <v>1125</v>
      </c>
      <c r="D67" s="1042" t="str">
        <f>'Expenditures 15-22'!A210</f>
        <v>Pre-K Programs</v>
      </c>
      <c r="E67" s="575"/>
      <c r="F67" s="1098">
        <f>'Expenditures 15-22'!K210</f>
        <v>0</v>
      </c>
      <c r="G67" s="356"/>
    </row>
    <row r="68" spans="1:8" ht="12" customHeight="1">
      <c r="A68" s="358" t="s">
        <v>530</v>
      </c>
      <c r="B68" s="358" t="s">
        <v>1812</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1813</v>
      </c>
      <c r="C70" s="952">
        <f>'Expenditures 15-22'!B215</f>
        <v>1300</v>
      </c>
      <c r="D70" s="953" t="str">
        <f>'Expenditures 15-22'!A215</f>
        <v>Adult/Continuing Education Programs</v>
      </c>
      <c r="E70" s="575"/>
      <c r="F70" s="1098">
        <f>'Expenditures 15-22'!K215</f>
        <v>0</v>
      </c>
      <c r="G70" s="356"/>
    </row>
    <row r="71" spans="1:8" ht="12" customHeight="1">
      <c r="A71" s="358" t="s">
        <v>530</v>
      </c>
      <c r="B71" s="358" t="s">
        <v>1814</v>
      </c>
      <c r="C71" s="952">
        <f>'Expenditures 15-22'!B218</f>
        <v>1600</v>
      </c>
      <c r="D71" s="953" t="str">
        <f>'Expenditures 15-22'!A218</f>
        <v>Summer School Programs</v>
      </c>
      <c r="E71" s="575"/>
      <c r="F71" s="1098">
        <f>'Expenditures 15-22'!K218</f>
        <v>0</v>
      </c>
      <c r="G71" s="356"/>
    </row>
    <row r="72" spans="1:8" ht="12" customHeight="1">
      <c r="A72" s="358" t="s">
        <v>530</v>
      </c>
      <c r="B72" s="358" t="s">
        <v>1815</v>
      </c>
      <c r="C72" s="952">
        <f>'Expenditures 15-22'!B274</f>
        <v>3000</v>
      </c>
      <c r="D72" s="942" t="s">
        <v>517</v>
      </c>
      <c r="E72" s="575"/>
      <c r="F72" s="1098">
        <f>'Expenditures 15-22'!K274</f>
        <v>0</v>
      </c>
      <c r="G72" s="356"/>
    </row>
    <row r="73" spans="1:8" ht="12" customHeight="1">
      <c r="A73" s="358" t="s">
        <v>530</v>
      </c>
      <c r="B73" s="358" t="s">
        <v>1816</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1774</v>
      </c>
      <c r="E75" s="591" t="s">
        <v>1112</v>
      </c>
      <c r="F75" s="1103">
        <f>SUM(F18:F73)</f>
        <v>4987693</v>
      </c>
      <c r="G75" s="356"/>
    </row>
    <row r="76" spans="1:8" s="961" customFormat="1" ht="12" customHeight="1" thickTop="1" thickBot="1">
      <c r="A76" s="581"/>
      <c r="B76" s="579"/>
      <c r="C76" s="580"/>
      <c r="D76" s="960" t="s">
        <v>1773</v>
      </c>
      <c r="E76" s="591"/>
      <c r="F76" s="1104">
        <f>(F14-F75)</f>
        <v>20607906</v>
      </c>
      <c r="G76" s="358"/>
    </row>
    <row r="77" spans="1:8" s="961" customFormat="1" ht="12" customHeight="1" thickTop="1">
      <c r="A77" s="582"/>
      <c r="B77" s="579"/>
      <c r="C77" s="580"/>
      <c r="D77" s="960" t="s">
        <v>2004</v>
      </c>
      <c r="E77" s="591"/>
      <c r="F77" s="1526">
        <v>0</v>
      </c>
      <c r="G77" s="359"/>
      <c r="H77" s="358"/>
    </row>
    <row r="78" spans="1:8" s="961" customFormat="1" ht="12" customHeight="1" thickBot="1">
      <c r="A78" s="583"/>
      <c r="B78" s="579"/>
      <c r="C78" s="580"/>
      <c r="D78" s="960" t="s">
        <v>1839</v>
      </c>
      <c r="E78" s="591" t="s">
        <v>1112</v>
      </c>
      <c r="F78" s="1105" t="str">
        <f>IF(F77&gt;0,F76/F77," Complete Line 77")</f>
        <v xml:space="preserve"> Complete Line 77</v>
      </c>
      <c r="G78" s="358"/>
    </row>
    <row r="79" spans="1:8" s="961" customFormat="1" ht="12" thickTop="1">
      <c r="A79" s="383"/>
      <c r="B79" s="358"/>
      <c r="C79" s="357"/>
      <c r="D79" s="578"/>
      <c r="E79" s="575"/>
      <c r="F79" s="962"/>
      <c r="G79" s="358"/>
    </row>
    <row r="80" spans="1:8" s="961" customFormat="1" ht="12" thickBot="1">
      <c r="A80" s="2390" t="s">
        <v>1293</v>
      </c>
      <c r="B80" s="2391"/>
      <c r="C80" s="2391"/>
      <c r="D80" s="2391"/>
      <c r="E80" s="2391"/>
      <c r="F80" s="2392"/>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184</v>
      </c>
      <c r="G93" s="969"/>
    </row>
    <row r="94" spans="1:7" ht="12" customHeight="1">
      <c r="A94" s="970" t="s">
        <v>146</v>
      </c>
      <c r="B94" s="970" t="s">
        <v>182</v>
      </c>
      <c r="C94" s="967">
        <v>1700</v>
      </c>
      <c r="D94" s="976" t="str">
        <f>'Revenues 9-14'!A82</f>
        <v>Total District/School Activity Income</v>
      </c>
      <c r="E94" s="384"/>
      <c r="F94" s="1063">
        <f>SUM('Revenues 9-14'!C82,'Revenues 9-14'!D82)</f>
        <v>0</v>
      </c>
      <c r="G94" s="969"/>
    </row>
    <row r="95" spans="1:7" ht="12" customHeight="1">
      <c r="A95" s="970" t="s">
        <v>527</v>
      </c>
      <c r="B95" s="970" t="s">
        <v>183</v>
      </c>
      <c r="C95" s="967">
        <f>'Revenues 9-14'!B84</f>
        <v>1811</v>
      </c>
      <c r="D95" s="968" t="str">
        <f>'Revenues 9-14'!A84</f>
        <v>Rentals - Regular Textbooks</v>
      </c>
      <c r="E95" s="384"/>
      <c r="F95" s="1063">
        <f>'Revenues 9-14'!C84</f>
        <v>0</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0</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3442856</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1753962</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1436695</v>
      </c>
      <c r="G104" s="969"/>
    </row>
    <row r="105" spans="1:7" ht="12" customHeight="1">
      <c r="A105" s="970" t="s">
        <v>762</v>
      </c>
      <c r="B105" s="970" t="s">
        <v>1696</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0</v>
      </c>
      <c r="G106" s="969"/>
    </row>
    <row r="107" spans="1:7" ht="12" customHeight="1">
      <c r="A107" s="970" t="s">
        <v>527</v>
      </c>
      <c r="B107" s="970" t="s">
        <v>930</v>
      </c>
      <c r="C107" s="978">
        <f>'Revenues 9-14'!B145</f>
        <v>3360</v>
      </c>
      <c r="D107" s="968" t="str">
        <f>'Revenues 9-14'!A145</f>
        <v>State Free Lunch &amp; Breakfast</v>
      </c>
      <c r="E107" s="384"/>
      <c r="F107" s="1063">
        <f>'Revenues 9-14'!C145</f>
        <v>238</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167505</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3554</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3653513</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325567</v>
      </c>
      <c r="G135" s="68">
        <v>6303</v>
      </c>
    </row>
    <row r="136" spans="1:7" s="574" customFormat="1" hidden="1">
      <c r="A136" s="1120" t="s">
        <v>231</v>
      </c>
      <c r="B136" s="1120" t="s">
        <v>1697</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1698</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1699</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1700</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1701</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1702</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1830</v>
      </c>
      <c r="C160" s="1175" t="s">
        <v>985</v>
      </c>
      <c r="D160" s="1176" t="s">
        <v>886</v>
      </c>
      <c r="E160" s="1177"/>
      <c r="F160" s="1063">
        <f>SUM(F136:F159)</f>
        <v>0</v>
      </c>
      <c r="G160" s="380"/>
    </row>
    <row r="161" spans="1:7" s="574" customFormat="1">
      <c r="A161" s="1174" t="s">
        <v>527</v>
      </c>
      <c r="B161" s="1236" t="s">
        <v>1726</v>
      </c>
      <c r="C161" s="1175" t="s">
        <v>1724</v>
      </c>
      <c r="D161" s="1176" t="s">
        <v>1725</v>
      </c>
      <c r="E161" s="1177"/>
      <c r="F161" s="1063">
        <f>SUM('Revenues 9-14'!C260)</f>
        <v>0</v>
      </c>
      <c r="G161" s="380"/>
    </row>
    <row r="162" spans="1:7" s="574" customFormat="1">
      <c r="A162" s="1174" t="s">
        <v>579</v>
      </c>
      <c r="B162" s="1236" t="s">
        <v>1782</v>
      </c>
      <c r="C162" s="1175" t="s">
        <v>1783</v>
      </c>
      <c r="D162" s="1176" t="s">
        <v>1784</v>
      </c>
      <c r="E162" s="1177"/>
      <c r="F162" s="1063">
        <f>SUM('Revenues 9-14'!C261:H261,'Revenues 9-14'!J261:K261)</f>
        <v>0</v>
      </c>
      <c r="G162" s="380"/>
    </row>
    <row r="163" spans="1:7" ht="12" customHeight="1">
      <c r="A163" s="381" t="s">
        <v>1172</v>
      </c>
      <c r="B163" s="381" t="s">
        <v>1817</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1727</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1818</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456346</v>
      </c>
      <c r="G171" s="991">
        <v>6320</v>
      </c>
    </row>
    <row r="172" spans="1:7" ht="12" customHeight="1">
      <c r="A172" s="381" t="s">
        <v>754</v>
      </c>
      <c r="B172" s="381" t="s">
        <v>1728</v>
      </c>
      <c r="C172" s="985">
        <f>'Revenues 9-14'!B271</f>
        <v>4992</v>
      </c>
      <c r="D172" s="986" t="str">
        <f>'Revenues 9-14'!A271</f>
        <v>Medicaid Matching Funds - Fee-for-Service Program</v>
      </c>
      <c r="E172" s="384"/>
      <c r="F172" s="1063">
        <f>SUM('Revenues 9-14'!C271:D271,'Revenues 9-14'!F271:G271)</f>
        <v>304103</v>
      </c>
      <c r="G172" s="991"/>
    </row>
    <row r="173" spans="1:7">
      <c r="A173" s="1040" t="s">
        <v>754</v>
      </c>
      <c r="B173" s="988" t="s">
        <v>1819</v>
      </c>
      <c r="C173" s="989">
        <f>'Revenues 9-14'!B272</f>
        <v>4999</v>
      </c>
      <c r="D173" s="990" t="str">
        <f>'Revenues 9-14'!A272</f>
        <v>Other Restricted Revenue from Federal Sources (Describe &amp; Itemize)</v>
      </c>
      <c r="E173" s="384"/>
      <c r="F173" s="1063">
        <f>SUM('Revenues 9-14'!C272:D272,'Revenues 9-14'!F272:G272)</f>
        <v>0</v>
      </c>
      <c r="G173" s="381"/>
    </row>
    <row r="174" spans="1:7">
      <c r="A174" s="381"/>
      <c r="B174" s="381"/>
      <c r="C174" s="385"/>
      <c r="D174" s="381"/>
      <c r="E174" s="384"/>
      <c r="F174" s="1106"/>
      <c r="G174" s="991"/>
    </row>
    <row r="175" spans="1:7">
      <c r="A175" s="584"/>
      <c r="B175" s="585"/>
      <c r="C175" s="586"/>
      <c r="D175" s="992" t="s">
        <v>1837</v>
      </c>
      <c r="E175" s="1046" t="s">
        <v>1112</v>
      </c>
      <c r="F175" s="1107">
        <f>SUM(F83:F135,F160:F173)</f>
        <v>11544523</v>
      </c>
    </row>
    <row r="176" spans="1:7" ht="12" customHeight="1">
      <c r="A176" s="584"/>
      <c r="B176" s="585"/>
      <c r="C176" s="586"/>
      <c r="D176" s="992" t="s">
        <v>1836</v>
      </c>
      <c r="E176" s="1046"/>
      <c r="F176" s="1108">
        <f>'PCTC-OEPP 28-29'!F76-F175</f>
        <v>9063383</v>
      </c>
    </row>
    <row r="177" spans="1:7" ht="12" customHeight="1">
      <c r="A177" s="584"/>
      <c r="B177" s="585"/>
      <c r="C177" s="586"/>
      <c r="D177" s="992" t="s">
        <v>1988</v>
      </c>
      <c r="E177" s="1046"/>
      <c r="F177" s="1108">
        <f>'Cap Outlay Deprec 27'!I18</f>
        <v>230560.5</v>
      </c>
    </row>
    <row r="178" spans="1:7" ht="12" customHeight="1">
      <c r="A178" s="584"/>
      <c r="B178" s="585"/>
      <c r="C178" s="586"/>
      <c r="D178" s="992" t="s">
        <v>1838</v>
      </c>
      <c r="E178" s="1046"/>
      <c r="F178" s="1108">
        <f>F176+F177</f>
        <v>9293943.5</v>
      </c>
    </row>
    <row r="179" spans="1:7" ht="12" customHeight="1">
      <c r="A179" s="584"/>
      <c r="B179" s="587"/>
      <c r="C179" s="586"/>
      <c r="D179" s="992" t="s">
        <v>1989</v>
      </c>
      <c r="E179" s="1046"/>
      <c r="F179" s="1109">
        <f>'PCTC-OEPP 28-29'!F77</f>
        <v>0</v>
      </c>
      <c r="G179" s="68"/>
    </row>
    <row r="180" spans="1:7" ht="12" customHeight="1" thickBot="1">
      <c r="A180" s="584"/>
      <c r="B180" s="587"/>
      <c r="C180" s="586"/>
      <c r="D180" s="992" t="s">
        <v>1912</v>
      </c>
      <c r="E180" s="1046" t="s">
        <v>1913</v>
      </c>
      <c r="F180" s="1110" t="e">
        <f>F178/F179</f>
        <v>#DIV/0!</v>
      </c>
      <c r="G180" s="67">
        <v>6323</v>
      </c>
    </row>
    <row r="181" spans="1:7" ht="12" thickTop="1">
      <c r="B181" s="68"/>
      <c r="C181" s="385"/>
      <c r="D181" s="68"/>
      <c r="E181" s="385"/>
      <c r="F181" s="68"/>
      <c r="G181" s="993">
        <v>6326</v>
      </c>
    </row>
    <row r="182" spans="1:7" ht="12.2" customHeight="1">
      <c r="A182" s="68" t="s">
        <v>1634</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7" sqref="E7"/>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1603</v>
      </c>
      <c r="B3" s="841"/>
      <c r="C3" s="841"/>
      <c r="D3" s="841"/>
      <c r="E3" s="848"/>
      <c r="F3" s="848"/>
      <c r="G3" s="842"/>
    </row>
    <row r="4" spans="1:9">
      <c r="A4" s="845" t="s">
        <v>854</v>
      </c>
      <c r="B4" s="844"/>
      <c r="C4" s="844"/>
      <c r="D4" s="844"/>
      <c r="E4" s="849"/>
      <c r="F4" s="850"/>
      <c r="G4" s="851"/>
      <c r="H4" s="21"/>
      <c r="I4" s="21"/>
    </row>
    <row r="5" spans="1:9" s="1613" customFormat="1" ht="57" customHeight="1">
      <c r="A5" s="2401" t="s">
        <v>1615</v>
      </c>
      <c r="B5" s="2402"/>
      <c r="C5" s="2402"/>
      <c r="D5" s="2402"/>
      <c r="E5" s="2402"/>
      <c r="F5" s="2402"/>
      <c r="G5" s="2403"/>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6" t="s">
        <v>2055</v>
      </c>
      <c r="B11" s="2407"/>
      <c r="C11" s="2407"/>
      <c r="D11" s="2408"/>
      <c r="E11" s="1948"/>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1628</v>
      </c>
      <c r="B16" s="846"/>
      <c r="C16" s="840"/>
      <c r="D16" s="840"/>
      <c r="E16" s="852"/>
      <c r="F16" s="852"/>
      <c r="G16" s="853"/>
      <c r="H16" s="215"/>
      <c r="I16" s="215"/>
    </row>
    <row r="17" spans="1:9" s="2" customFormat="1" ht="12" customHeight="1">
      <c r="A17" s="391"/>
      <c r="B17" s="390"/>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11963489</v>
      </c>
      <c r="F19" s="763"/>
      <c r="G19" s="765">
        <f>'Expenditures 15-22'!K33-SUM('Expenditures 15-22'!G33,'Expenditures 15-22'!I33)+'Expenditures 15-22'!D223</f>
        <v>11963489</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5434463</v>
      </c>
      <c r="F21" s="763"/>
      <c r="G21" s="765">
        <f>'Expenditures 15-22'!K42-SUM('Expenditures 15-22'!G42,'Expenditures 15-22'!I42)+'Expenditures 15-22'!K120-SUM('Expenditures 15-22'!G120,'Expenditures 15-22'!I120)+'Expenditures 15-22'!K174-SUM('Expenditures 15-22'!G174,'Expenditures 15-22'!I174)+'Expenditures 15-22'!D232</f>
        <v>5434463</v>
      </c>
      <c r="H21" s="286"/>
      <c r="I21" s="215"/>
    </row>
    <row r="22" spans="1:9" s="2" customFormat="1" ht="12" customHeight="1">
      <c r="A22" s="762" t="s">
        <v>644</v>
      </c>
      <c r="B22" s="758"/>
      <c r="C22" s="757">
        <v>2200</v>
      </c>
      <c r="D22" s="763"/>
      <c r="E22" s="764">
        <f>'Expenditures 15-22'!K47-SUM('Expenditures 15-22'!G47,'Expenditures 15-22'!I47)+'Expenditures 15-22'!D237</f>
        <v>229324</v>
      </c>
      <c r="F22" s="763"/>
      <c r="G22" s="765">
        <f>'Expenditures 15-22'!K47-SUM('Expenditures 15-22'!G47,'Expenditures 15-22'!I47)+'Expenditures 15-22'!D237</f>
        <v>229324</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1641268</v>
      </c>
      <c r="F23" s="763"/>
      <c r="G23" s="764">
        <f>'Expenditures 15-22'!K53-SUM('Expenditures 15-22'!G53,'Expenditures 15-22'!I53)+'Expenditures 15-22'!D251+'Expenditures 15-22'!K323-SUM('Expenditures 15-22'!G323,'Expenditures 15-22'!I323)</f>
        <v>1641268</v>
      </c>
      <c r="H23" s="286"/>
      <c r="I23" s="215"/>
    </row>
    <row r="24" spans="1:9" s="2" customFormat="1" ht="12" customHeight="1">
      <c r="A24" s="762" t="s">
        <v>646</v>
      </c>
      <c r="B24" s="758"/>
      <c r="C24" s="757">
        <v>2400</v>
      </c>
      <c r="D24" s="763"/>
      <c r="E24" s="764">
        <f>'Expenditures 15-22'!K57-SUM('Expenditures 15-22'!G57,'Expenditures 15-22'!I57)+'Expenditures 15-22'!D255</f>
        <v>613035</v>
      </c>
      <c r="F24" s="763"/>
      <c r="G24" s="765">
        <f>'Expenditures 15-22'!K57-SUM('Expenditures 15-22'!G57,'Expenditures 15-22'!I57)+'Expenditures 15-22'!D255</f>
        <v>613035</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811596</v>
      </c>
      <c r="F28" s="767">
        <f>'Expenditures 15-22'!K61-SUM('Expenditures 15-22'!G61,'Expenditures 15-22'!I61)+'Expenditures 15-22'!K124-SUM('Expenditures 15-22'!G124,'Expenditures 15-22'!I124)+'Expenditures 15-22'!D260-E9</f>
        <v>811596</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405818</v>
      </c>
      <c r="F29" s="763"/>
      <c r="G29" s="765">
        <f>'Expenditures 15-22'!K62-SUM('Expenditures 15-22'!G62,'Expenditures 15-22'!I62)+'Expenditures 15-22'!K125-SUM('Expenditures 15-22'!G125,'Expenditures 15-22'!I125)+'Expenditures 15-22'!K176-SUM('Expenditures 15-22'!G176,'Expenditures 15-22'!I176)+'Expenditures 15-22'!D261</f>
        <v>405818</v>
      </c>
      <c r="H29" s="391"/>
    </row>
    <row r="30" spans="1:9" ht="12" customHeight="1">
      <c r="A30" s="762" t="s">
        <v>106</v>
      </c>
      <c r="B30" s="760"/>
      <c r="C30" s="757">
        <v>2560</v>
      </c>
      <c r="D30" s="763"/>
      <c r="E30" s="764">
        <f>'Expenditures 15-22'!K63-SUM('Expenditures 15-22'!G63,'Expenditures 15-22'!I63)+'Expenditures 15-22'!D262-E10</f>
        <v>46728</v>
      </c>
      <c r="F30" s="763"/>
      <c r="G30" s="764">
        <f>'Expenditures 15-22'!K63-SUM('Expenditures 15-22'!G63,'Expenditures 15-22'!I63)+'Expenditures 15-22'!D262-E10</f>
        <v>46728</v>
      </c>
    </row>
    <row r="31" spans="1:9" ht="12" customHeight="1">
      <c r="A31" s="762" t="s">
        <v>107</v>
      </c>
      <c r="B31" s="760"/>
      <c r="C31" s="757">
        <v>2570</v>
      </c>
      <c r="D31" s="764">
        <f>'Expenditures 15-22'!K64-SUM('Expenditures 15-22'!G64,'Expenditures 15-22'!I64)+'Expenditures 15-22'!D263-E12</f>
        <v>93260</v>
      </c>
      <c r="E31" s="764">
        <f>E12</f>
        <v>0</v>
      </c>
      <c r="F31" s="764">
        <f>'Expenditures 15-22'!K64-SUM('Expenditures 15-22'!G64,'Expenditures 15-22'!I64)+'Expenditures 15-22'!D263-E12</f>
        <v>93260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493760</v>
      </c>
      <c r="E37" s="764">
        <f>E14</f>
        <v>0</v>
      </c>
      <c r="F37" s="764">
        <f>'Expenditures 15-22'!K71-SUM('Expenditures 15-22'!G71,'Expenditures 15-22'!I71)+'Expenditures 15-22'!D270-E14</f>
        <v>493760</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587020</v>
      </c>
      <c r="E40" s="767">
        <f>SUM(E19:E39)</f>
        <v>21145721</v>
      </c>
      <c r="F40" s="767">
        <f>SUM(F19:F39)</f>
        <v>1398616</v>
      </c>
      <c r="G40" s="767">
        <f>SUM(G19:G39)</f>
        <v>20334125</v>
      </c>
    </row>
    <row r="41" spans="1:7">
      <c r="A41" s="286"/>
      <c r="B41" s="215"/>
      <c r="C41" s="287"/>
      <c r="D41" s="2404" t="s">
        <v>602</v>
      </c>
      <c r="E41" s="2405"/>
      <c r="F41" s="771" t="s">
        <v>603</v>
      </c>
      <c r="G41" s="778"/>
    </row>
    <row r="42" spans="1:7" ht="12" customHeight="1">
      <c r="A42" s="286"/>
      <c r="B42" s="215"/>
      <c r="C42" s="287"/>
      <c r="D42" s="772" t="s">
        <v>551</v>
      </c>
      <c r="E42" s="768">
        <f>D40</f>
        <v>587020</v>
      </c>
      <c r="F42" s="772" t="s">
        <v>553</v>
      </c>
      <c r="G42" s="768">
        <f>F40</f>
        <v>1398616</v>
      </c>
    </row>
    <row r="43" spans="1:7" ht="12" customHeight="1">
      <c r="A43" s="286"/>
      <c r="B43" s="215"/>
      <c r="C43" s="287"/>
      <c r="D43" s="772" t="s">
        <v>552</v>
      </c>
      <c r="E43" s="768">
        <f>E40</f>
        <v>21145721</v>
      </c>
      <c r="F43" s="772" t="s">
        <v>552</v>
      </c>
      <c r="G43" s="768">
        <f>G40</f>
        <v>20334125</v>
      </c>
    </row>
    <row r="44" spans="1:7" ht="12" customHeight="1">
      <c r="A44" s="286"/>
      <c r="B44" s="215"/>
      <c r="C44" s="215"/>
      <c r="D44" s="782" t="s">
        <v>1165</v>
      </c>
      <c r="E44" s="783">
        <f>(E42/E43)</f>
        <v>2.7760699197724212E-2</v>
      </c>
      <c r="F44" s="782" t="s">
        <v>1165</v>
      </c>
      <c r="G44" s="783">
        <f>(G42/G43)</f>
        <v>6.8781715465996207E-2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c r="A1" s="2409" t="s">
        <v>1635</v>
      </c>
      <c r="B1" s="2409"/>
      <c r="C1" s="2409"/>
      <c r="D1" s="2409"/>
      <c r="E1" s="2409"/>
    </row>
    <row r="2" spans="1:7" ht="14.25" customHeight="1">
      <c r="A2" s="1880" t="s">
        <v>1636</v>
      </c>
      <c r="B2" s="1880"/>
      <c r="C2" s="1880"/>
      <c r="D2" s="1880"/>
      <c r="E2" s="1881"/>
    </row>
    <row r="3" spans="1:7" ht="15" customHeight="1">
      <c r="A3" s="1880" t="s">
        <v>1991</v>
      </c>
      <c r="B3" s="1880"/>
      <c r="C3" s="1880"/>
      <c r="D3" s="1880"/>
      <c r="E3" s="1881"/>
    </row>
    <row r="4" spans="1:7" ht="3.75" customHeight="1">
      <c r="A4" s="1880"/>
      <c r="B4" s="1880"/>
      <c r="C4" s="1880"/>
      <c r="D4" s="1880"/>
      <c r="E4" s="1881"/>
    </row>
    <row r="5" spans="1:7" ht="15">
      <c r="A5" s="2413" t="s">
        <v>1914</v>
      </c>
      <c r="B5" s="2414"/>
      <c r="C5" s="2414"/>
      <c r="D5" s="2414"/>
      <c r="E5" s="2414"/>
    </row>
    <row r="6" spans="1:7" ht="12" customHeight="1">
      <c r="A6" s="1883"/>
      <c r="B6" s="2415" t="str">
        <f>COVER!A17</f>
        <v>AERO Sp Ed Coop</v>
      </c>
      <c r="C6" s="2415"/>
      <c r="D6" s="2415"/>
      <c r="E6" s="1884"/>
    </row>
    <row r="7" spans="1:7" ht="11.25" customHeight="1">
      <c r="A7" s="1883"/>
      <c r="B7" s="2416">
        <f>COVER!A13</f>
        <v>7016806060</v>
      </c>
      <c r="C7" s="2416"/>
      <c r="D7" s="2416"/>
      <c r="E7" s="1884"/>
    </row>
    <row r="8" spans="1:7" ht="34.5" customHeight="1">
      <c r="A8" s="1905" t="s">
        <v>1637</v>
      </c>
      <c r="B8" s="1885" t="s">
        <v>1638</v>
      </c>
      <c r="C8" s="1885" t="s">
        <v>1639</v>
      </c>
      <c r="D8" s="1886" t="s">
        <v>1640</v>
      </c>
      <c r="E8" s="1885" t="s">
        <v>1641</v>
      </c>
      <c r="G8" s="1904" t="b">
        <v>0</v>
      </c>
    </row>
    <row r="9" spans="1:7" ht="15.75" customHeight="1">
      <c r="A9" s="1906" t="s">
        <v>1909</v>
      </c>
      <c r="B9" s="1887"/>
      <c r="C9" s="1887"/>
      <c r="D9" s="1888"/>
      <c r="E9" s="1889"/>
    </row>
    <row r="10" spans="1:7" ht="27.75" customHeight="1">
      <c r="A10" s="1890" t="s">
        <v>1713</v>
      </c>
      <c r="B10" s="1891"/>
      <c r="C10" s="1891"/>
      <c r="D10" s="1949" t="s">
        <v>1642</v>
      </c>
      <c r="E10" s="1892" t="s">
        <v>1643</v>
      </c>
    </row>
    <row r="11" spans="1:7" ht="12" customHeight="1">
      <c r="A11" s="1893" t="s">
        <v>1644</v>
      </c>
      <c r="B11" s="1894"/>
      <c r="C11" s="1894"/>
      <c r="D11" s="1895"/>
      <c r="E11" s="1896"/>
    </row>
    <row r="12" spans="1:7" ht="12" customHeight="1">
      <c r="A12" s="1893" t="s">
        <v>1645</v>
      </c>
      <c r="B12" s="1894"/>
      <c r="C12" s="1894"/>
      <c r="D12" s="1897"/>
      <c r="E12" s="1896"/>
    </row>
    <row r="13" spans="1:7" ht="12" customHeight="1">
      <c r="A13" s="1893" t="s">
        <v>1646</v>
      </c>
      <c r="B13" s="1894"/>
      <c r="C13" s="1894"/>
      <c r="D13" s="1897"/>
      <c r="E13" s="1896"/>
    </row>
    <row r="14" spans="1:7" ht="12" customHeight="1">
      <c r="A14" s="1893" t="s">
        <v>1647</v>
      </c>
      <c r="B14" s="1894"/>
      <c r="C14" s="1894"/>
      <c r="D14" s="1897"/>
      <c r="E14" s="1896"/>
    </row>
    <row r="15" spans="1:7" ht="12" customHeight="1">
      <c r="A15" s="1893" t="s">
        <v>1648</v>
      </c>
      <c r="B15" s="1894"/>
      <c r="C15" s="1894"/>
      <c r="D15" s="1897"/>
      <c r="E15" s="1896"/>
    </row>
    <row r="16" spans="1:7" ht="12" customHeight="1">
      <c r="A16" s="1893" t="s">
        <v>1649</v>
      </c>
      <c r="B16" s="1894"/>
      <c r="C16" s="1894"/>
      <c r="D16" s="1897"/>
      <c r="E16" s="1896"/>
    </row>
    <row r="17" spans="1:11" ht="12" customHeight="1">
      <c r="A17" s="1893" t="s">
        <v>1650</v>
      </c>
      <c r="B17" s="1894"/>
      <c r="C17" s="1894"/>
      <c r="D17" s="1897"/>
      <c r="E17" s="1896"/>
    </row>
    <row r="18" spans="1:11" ht="12" customHeight="1">
      <c r="A18" s="1893" t="s">
        <v>1651</v>
      </c>
      <c r="B18" s="1894"/>
      <c r="C18" s="1894"/>
      <c r="D18" s="1897"/>
      <c r="E18" s="1896"/>
    </row>
    <row r="19" spans="1:11" ht="12" customHeight="1">
      <c r="A19" s="1893" t="s">
        <v>1894</v>
      </c>
      <c r="B19" s="1894"/>
      <c r="C19" s="1894"/>
      <c r="D19" s="1897"/>
      <c r="E19" s="1896"/>
    </row>
    <row r="20" spans="1:11" ht="12" customHeight="1">
      <c r="A20" s="1893" t="s">
        <v>1895</v>
      </c>
      <c r="B20" s="1894" t="s">
        <v>2063</v>
      </c>
      <c r="C20" s="1894" t="s">
        <v>2063</v>
      </c>
      <c r="D20" s="1897"/>
      <c r="E20" s="1896" t="s">
        <v>2091</v>
      </c>
    </row>
    <row r="21" spans="1:11" ht="12" customHeight="1">
      <c r="A21" s="1893" t="s">
        <v>1896</v>
      </c>
      <c r="B21" s="1894"/>
      <c r="C21" s="1894"/>
      <c r="D21" s="1897"/>
      <c r="E21" s="1896"/>
    </row>
    <row r="22" spans="1:11" ht="12" customHeight="1">
      <c r="A22" s="1893" t="s">
        <v>1897</v>
      </c>
      <c r="B22" s="1894"/>
      <c r="C22" s="1894"/>
      <c r="D22" s="1897"/>
      <c r="E22" s="1896"/>
    </row>
    <row r="23" spans="1:11" ht="12" customHeight="1">
      <c r="A23" s="1893" t="s">
        <v>1898</v>
      </c>
      <c r="B23" s="1894"/>
      <c r="C23" s="1894"/>
      <c r="D23" s="1897"/>
      <c r="E23" s="1896"/>
    </row>
    <row r="24" spans="1:11" ht="12" customHeight="1">
      <c r="A24" s="1893" t="s">
        <v>1899</v>
      </c>
      <c r="B24" s="1894"/>
      <c r="C24" s="1894"/>
      <c r="D24" s="1897"/>
      <c r="E24" s="1896"/>
    </row>
    <row r="25" spans="1:11" ht="12" customHeight="1">
      <c r="A25" s="1893" t="s">
        <v>1900</v>
      </c>
      <c r="B25" s="1894"/>
      <c r="C25" s="1894"/>
      <c r="D25" s="1897"/>
      <c r="E25" s="1896"/>
    </row>
    <row r="26" spans="1:11" ht="12" customHeight="1">
      <c r="A26" s="1893" t="s">
        <v>1901</v>
      </c>
      <c r="B26" s="1894"/>
      <c r="C26" s="1894"/>
      <c r="D26" s="1897"/>
      <c r="E26" s="1896"/>
    </row>
    <row r="27" spans="1:11">
      <c r="A27" s="1893" t="s">
        <v>1902</v>
      </c>
      <c r="B27" s="1894"/>
      <c r="C27" s="1894"/>
      <c r="D27" s="1897"/>
      <c r="E27" s="1896"/>
    </row>
    <row r="28" spans="1:11" ht="12" customHeight="1">
      <c r="A28" s="1893" t="s">
        <v>1903</v>
      </c>
      <c r="B28" s="1894"/>
      <c r="C28" s="1894"/>
      <c r="D28" s="1897"/>
      <c r="E28" s="1896"/>
    </row>
    <row r="29" spans="1:11" ht="12" customHeight="1">
      <c r="A29" s="1893" t="s">
        <v>1904</v>
      </c>
      <c r="B29" s="1894"/>
      <c r="C29" s="1894"/>
      <c r="D29" s="1897"/>
      <c r="E29" s="1896"/>
    </row>
    <row r="30" spans="1:11" ht="12" customHeight="1">
      <c r="A30" s="1893" t="s">
        <v>1905</v>
      </c>
      <c r="B30" s="1894"/>
      <c r="C30" s="1894"/>
      <c r="D30" s="1897"/>
      <c r="E30" s="1896"/>
    </row>
    <row r="31" spans="1:11" ht="12" customHeight="1">
      <c r="A31" s="1893" t="s">
        <v>1906</v>
      </c>
      <c r="B31" s="1894"/>
      <c r="C31" s="1894"/>
      <c r="D31" s="1897"/>
      <c r="E31" s="1896"/>
      <c r="K31" s="1907"/>
    </row>
    <row r="32" spans="1:11" ht="12" customHeight="1">
      <c r="A32" s="1893" t="s">
        <v>1907</v>
      </c>
      <c r="B32" s="1894"/>
      <c r="C32" s="1894"/>
      <c r="D32" s="1897"/>
      <c r="E32" s="1896"/>
    </row>
    <row r="33" spans="1:5" ht="12" customHeight="1">
      <c r="A33" s="1893" t="s">
        <v>1908</v>
      </c>
      <c r="B33" s="1894"/>
      <c r="C33" s="1894"/>
      <c r="D33" s="1897"/>
      <c r="E33" s="1896"/>
    </row>
    <row r="34" spans="1:5" ht="12" customHeight="1">
      <c r="A34" s="1898"/>
      <c r="B34" s="1898"/>
      <c r="C34" s="1898"/>
      <c r="D34" s="1898"/>
      <c r="E34" s="1898"/>
    </row>
    <row r="35" spans="1:5" ht="12" customHeight="1">
      <c r="A35" s="1899" t="s">
        <v>1653</v>
      </c>
      <c r="B35" s="2417"/>
      <c r="C35" s="2417"/>
      <c r="D35" s="2417"/>
      <c r="E35" s="2418"/>
    </row>
    <row r="36" spans="1:5" ht="12" customHeight="1">
      <c r="A36" s="2419"/>
      <c r="B36" s="2420"/>
      <c r="C36" s="2420"/>
      <c r="D36" s="2420"/>
      <c r="E36" s="2421"/>
    </row>
    <row r="37" spans="1:5" ht="12" customHeight="1">
      <c r="A37" s="2419"/>
      <c r="B37" s="2420"/>
      <c r="C37" s="2420"/>
      <c r="D37" s="2420"/>
      <c r="E37" s="2421"/>
    </row>
    <row r="38" spans="1:5" ht="12" customHeight="1">
      <c r="A38" s="2422"/>
      <c r="B38" s="2423"/>
      <c r="C38" s="2423"/>
      <c r="D38" s="2423"/>
      <c r="E38" s="2424"/>
    </row>
    <row r="39" spans="1:5" ht="4.5" hidden="1" customHeight="1">
      <c r="A39" s="1900"/>
      <c r="B39" s="1900"/>
      <c r="C39" s="1900"/>
      <c r="D39" s="1900"/>
      <c r="E39" s="1900"/>
    </row>
    <row r="40" spans="1:5" s="1898" customFormat="1" ht="12" customHeight="1">
      <c r="A40" s="1901" t="s">
        <v>1652</v>
      </c>
      <c r="B40" s="2425"/>
      <c r="C40" s="2425"/>
      <c r="D40" s="2425"/>
      <c r="E40" s="2426"/>
    </row>
    <row r="41" spans="1:5" s="1898" customFormat="1" ht="12" customHeight="1">
      <c r="A41" s="2427"/>
      <c r="B41" s="2428"/>
      <c r="C41" s="2428"/>
      <c r="D41" s="2428"/>
      <c r="E41" s="2429"/>
    </row>
    <row r="42" spans="1:5" s="1898" customFormat="1" ht="12" customHeight="1">
      <c r="A42" s="2427"/>
      <c r="B42" s="2428"/>
      <c r="C42" s="2428"/>
      <c r="D42" s="2428"/>
      <c r="E42" s="2429"/>
    </row>
    <row r="43" spans="1:5" s="1898" customFormat="1" ht="15">
      <c r="A43" s="2410"/>
      <c r="B43" s="2411"/>
      <c r="C43" s="2411"/>
      <c r="D43" s="2411"/>
      <c r="E43" s="2412"/>
    </row>
    <row r="44" spans="1:5" s="1898" customFormat="1" ht="12" hidden="1" customHeight="1">
      <c r="A44" s="2410"/>
      <c r="B44" s="2411"/>
      <c r="C44" s="2411"/>
      <c r="D44" s="2411"/>
      <c r="E44" s="2412"/>
    </row>
    <row r="45" spans="1:5" s="1898" customFormat="1" ht="12" customHeight="1"/>
    <row r="46" spans="1:5" s="1898" customFormat="1" ht="9.75" customHeight="1"/>
    <row r="47" spans="1:5" s="1898" customFormat="1" ht="13.5" customHeight="1"/>
    <row r="48" spans="1:5" s="1898" customFormat="1" ht="15"/>
    <row r="49" spans="1:1" s="1898" customFormat="1" ht="15" hidden="1">
      <c r="A49" s="1898" t="b">
        <v>0</v>
      </c>
    </row>
    <row r="50" spans="1:1" s="1898" customFormat="1" ht="15"/>
    <row r="51" spans="1:1" s="1898" customFormat="1" ht="15"/>
    <row r="52" spans="1:1" s="1898" customFormat="1" ht="15"/>
    <row r="53" spans="1:1" s="1898" customFormat="1" ht="15"/>
    <row r="54" spans="1:1" s="1898" customFormat="1" ht="15"/>
    <row r="55" spans="1:1" s="1898" customFormat="1" ht="15"/>
    <row r="56" spans="1:1" s="1898" customFormat="1" ht="15"/>
    <row r="57" spans="1:1" s="1898" customFormat="1" ht="15"/>
    <row r="58" spans="1:1" s="1898" customFormat="1" ht="15"/>
    <row r="59" spans="1:1" s="1898" customFormat="1" ht="15"/>
    <row r="60" spans="1:1" s="1898" customFormat="1" ht="15"/>
    <row r="61" spans="1:1" s="1898" customFormat="1" ht="15"/>
    <row r="62" spans="1:1" s="1898" customFormat="1" ht="15"/>
    <row r="63" spans="1:1" s="1898" customFormat="1" ht="15"/>
    <row r="64" spans="1:1" s="1898" customFormat="1" ht="15"/>
    <row r="65" s="1898" customFormat="1" ht="15"/>
    <row r="66" s="1898" customFormat="1" ht="15"/>
    <row r="67" s="1898" customFormat="1" ht="15"/>
    <row r="68" s="1898" customFormat="1" ht="15"/>
    <row r="69" s="1898" customFormat="1" ht="15"/>
    <row r="70" s="1898" customFormat="1" ht="15"/>
    <row r="71" s="1898" customFormat="1" ht="15"/>
    <row r="72" s="1898" customFormat="1" ht="15"/>
    <row r="73" s="1898" customFormat="1" ht="15"/>
    <row r="74" s="1898" customFormat="1" ht="15"/>
    <row r="75" s="1898" customFormat="1" ht="15"/>
    <row r="76" s="1898" customFormat="1" ht="15"/>
    <row r="77" s="1898" customFormat="1" ht="15"/>
    <row r="78" s="1898" customFormat="1" ht="15"/>
    <row r="79" s="1898" customFormat="1" ht="15"/>
    <row r="80" s="1898" customFormat="1" ht="15"/>
    <row r="81" s="1898" customFormat="1" ht="15"/>
    <row r="82" s="1898" customFormat="1" ht="15"/>
    <row r="83" s="1898" customFormat="1" ht="15"/>
    <row r="84" s="1898" customFormat="1" ht="15"/>
    <row r="85" s="1898" customFormat="1" ht="15"/>
    <row r="86" s="1898" customFormat="1" ht="15"/>
    <row r="87" s="1898" customFormat="1" ht="15"/>
    <row r="88" s="1898" customFormat="1" ht="15"/>
    <row r="89" s="1898" customFormat="1" ht="15"/>
    <row r="90" s="1898" customFormat="1" ht="15"/>
    <row r="91" s="1898" customFormat="1" ht="15"/>
    <row r="92" s="1898" customFormat="1" ht="15"/>
    <row r="93" s="1898" customFormat="1" ht="15"/>
    <row r="94" s="1898" customFormat="1" ht="15"/>
    <row r="95" s="1898" customFormat="1" ht="15"/>
    <row r="96" s="1898" customFormat="1" ht="15"/>
    <row r="97" s="189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18" sqref="J18"/>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35" t="str">
        <f>COVER!A17</f>
        <v>AERO Sp Ed Coop</v>
      </c>
      <c r="J6" s="2436"/>
    </row>
    <row r="7" spans="1:10">
      <c r="A7" s="2437" t="s">
        <v>1015</v>
      </c>
      <c r="B7" s="2438"/>
      <c r="C7" s="2438"/>
      <c r="D7" s="2438"/>
      <c r="E7" s="2439"/>
      <c r="F7" s="1565"/>
      <c r="G7" s="1554"/>
      <c r="H7" s="1564" t="s">
        <v>431</v>
      </c>
      <c r="I7" s="2440">
        <f>COVER!A13</f>
        <v>7016806060</v>
      </c>
      <c r="J7" s="2440"/>
    </row>
    <row r="8" spans="1:10" ht="8.25" customHeight="1">
      <c r="A8" s="1566"/>
      <c r="B8" s="1567"/>
      <c r="C8" s="1567"/>
      <c r="D8" s="1567"/>
      <c r="E8" s="1568"/>
      <c r="F8" s="1569"/>
      <c r="G8" s="1570"/>
      <c r="H8" s="1570"/>
      <c r="I8" s="1570"/>
      <c r="J8" s="1570"/>
    </row>
    <row r="9" spans="1:10" ht="13.5" customHeight="1">
      <c r="A9" s="1571"/>
      <c r="B9" s="1572"/>
      <c r="C9" s="1572"/>
      <c r="D9" s="1573"/>
      <c r="E9" s="1574" t="s">
        <v>1992</v>
      </c>
      <c r="F9" s="1575"/>
      <c r="G9" s="1575"/>
      <c r="H9" s="1576" t="s">
        <v>1993</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41" t="s">
        <v>560</v>
      </c>
      <c r="B11" s="2442"/>
      <c r="C11" s="2443"/>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1245044</v>
      </c>
      <c r="F12" s="1593"/>
      <c r="G12" s="1592">
        <f t="shared" ref="G12:G18" si="0">SUM(E12:F12)</f>
        <v>1245044</v>
      </c>
      <c r="H12" s="1594"/>
      <c r="I12" s="1593"/>
      <c r="J12" s="1592">
        <f t="shared" ref="J12:J18" si="1">SUM(H12:I12)</f>
        <v>0</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613035</v>
      </c>
      <c r="F14" s="1593"/>
      <c r="G14" s="1592">
        <f t="shared" si="0"/>
        <v>613035</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93260</v>
      </c>
      <c r="F16" s="1593"/>
      <c r="G16" s="1592">
        <f t="shared" si="0"/>
        <v>93260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2">
        <v>7</v>
      </c>
      <c r="B18" s="2444" t="s">
        <v>8</v>
      </c>
      <c r="C18" s="2445"/>
      <c r="D18" s="2446"/>
      <c r="E18" s="1596"/>
      <c r="F18" s="1596"/>
      <c r="G18" s="1597">
        <f t="shared" si="0"/>
        <v>0</v>
      </c>
      <c r="H18" s="1594"/>
      <c r="I18" s="1594"/>
      <c r="J18" s="1592">
        <f t="shared" si="1"/>
        <v>0</v>
      </c>
    </row>
    <row r="19" spans="1:10" ht="12.75" customHeight="1" thickBot="1">
      <c r="A19" s="1588">
        <v>8</v>
      </c>
      <c r="B19" s="1598" t="s">
        <v>1357</v>
      </c>
      <c r="D19" s="1599"/>
      <c r="E19" s="1600">
        <f t="shared" ref="E19:J19" si="2">SUM(E12:E17)-E18</f>
        <v>1951339</v>
      </c>
      <c r="F19" s="1600">
        <f t="shared" si="2"/>
        <v>0</v>
      </c>
      <c r="G19" s="1600">
        <f t="shared" si="2"/>
        <v>1951339</v>
      </c>
      <c r="H19" s="1600">
        <f t="shared" si="2"/>
        <v>0</v>
      </c>
      <c r="I19" s="1600">
        <f t="shared" si="2"/>
        <v>0</v>
      </c>
      <c r="J19" s="1600">
        <f t="shared" si="2"/>
        <v>0</v>
      </c>
    </row>
    <row r="20" spans="1:10" ht="25.5" customHeight="1" thickTop="1">
      <c r="A20" s="1588">
        <v>9</v>
      </c>
      <c r="B20" s="2447" t="s">
        <v>1996</v>
      </c>
      <c r="C20" s="2445"/>
      <c r="D20" s="2446"/>
      <c r="E20" s="1601"/>
      <c r="F20" s="1601"/>
      <c r="G20" s="1601"/>
      <c r="H20" s="1601"/>
      <c r="I20" s="1601"/>
      <c r="J20" s="1602" t="str">
        <f>IF(AND(G19&gt;0,J19&gt;0),(((J19-G19)/G19)),"Enter Budget Data")</f>
        <v>Enter Budget Data</v>
      </c>
    </row>
    <row r="21" spans="1:10" ht="9" customHeight="1">
      <c r="B21" s="1603"/>
    </row>
    <row r="22" spans="1:10">
      <c r="A22" s="1604" t="s">
        <v>139</v>
      </c>
      <c r="B22" s="1603"/>
    </row>
    <row r="23" spans="1:10">
      <c r="A23" s="1556" t="s">
        <v>1994</v>
      </c>
      <c r="B23" s="1603"/>
    </row>
    <row r="24" spans="1:10">
      <c r="A24" s="1556" t="s">
        <v>1995</v>
      </c>
      <c r="B24" s="1603"/>
    </row>
    <row r="25" spans="1:10">
      <c r="A25" s="1605"/>
      <c r="B25" s="1603"/>
    </row>
    <row r="26" spans="1:10" ht="20.100000000000001" customHeight="1">
      <c r="B26" s="1603"/>
      <c r="C26" s="2452"/>
      <c r="D26" s="2452"/>
      <c r="E26" s="1871"/>
      <c r="F26" s="2451"/>
      <c r="G26" s="2451"/>
    </row>
    <row r="27" spans="1:10">
      <c r="B27" s="1603"/>
      <c r="C27" s="1866" t="s">
        <v>1199</v>
      </c>
      <c r="D27" s="1867"/>
      <c r="E27" s="1868"/>
      <c r="F27" s="2448" t="s">
        <v>1874</v>
      </c>
      <c r="G27" s="2448"/>
    </row>
    <row r="28" spans="1:10" ht="28.5" customHeight="1">
      <c r="B28" s="1603"/>
      <c r="C28" s="2450"/>
      <c r="D28" s="2450"/>
      <c r="E28" s="1870"/>
      <c r="F28" s="2450"/>
      <c r="G28" s="2450"/>
    </row>
    <row r="29" spans="1:10">
      <c r="B29" s="1603"/>
      <c r="C29" s="1864" t="s">
        <v>2003</v>
      </c>
      <c r="E29" s="1869"/>
      <c r="F29" s="2449" t="s">
        <v>1875</v>
      </c>
      <c r="G29" s="2449"/>
    </row>
    <row r="30" spans="1:10" ht="9" customHeight="1">
      <c r="B30" s="1603"/>
      <c r="C30" s="1863"/>
      <c r="E30" s="1865"/>
      <c r="F30" s="1862"/>
      <c r="G30" s="1862"/>
    </row>
    <row r="31" spans="1:10" ht="15" customHeight="1">
      <c r="A31" s="1556"/>
      <c r="B31" s="1606" t="s">
        <v>1200</v>
      </c>
    </row>
    <row r="32" spans="1:10" ht="9" customHeight="1">
      <c r="A32" s="1556"/>
      <c r="B32" s="1604"/>
    </row>
    <row r="33" spans="1:10" ht="12.75" customHeight="1">
      <c r="A33" s="1556"/>
      <c r="B33" s="1607"/>
      <c r="C33" s="2432" t="s">
        <v>138</v>
      </c>
      <c r="D33" s="2433"/>
      <c r="E33" s="2433"/>
      <c r="F33" s="2433"/>
      <c r="G33" s="2433"/>
      <c r="H33" s="2433"/>
      <c r="I33" s="2433"/>
    </row>
    <row r="34" spans="1:10" ht="10.35" customHeight="1">
      <c r="C34" s="2433"/>
      <c r="D34" s="2433"/>
      <c r="E34" s="2433"/>
      <c r="F34" s="2433"/>
      <c r="G34" s="2433"/>
      <c r="H34" s="2433"/>
      <c r="I34" s="2433"/>
    </row>
    <row r="35" spans="1:10" ht="7.5" customHeight="1">
      <c r="C35" s="1608"/>
    </row>
    <row r="36" spans="1:10" ht="13.5" customHeight="1">
      <c r="B36" s="1607"/>
      <c r="C36" s="2434" t="s">
        <v>2058</v>
      </c>
      <c r="D36" s="2433"/>
      <c r="E36" s="2433"/>
      <c r="F36" s="2433"/>
      <c r="G36" s="2433"/>
      <c r="H36" s="2433"/>
      <c r="I36" s="2433"/>
      <c r="J36" s="1609"/>
    </row>
    <row r="37" spans="1:10" ht="22.5" customHeight="1">
      <c r="C37" s="2433"/>
      <c r="D37" s="2433"/>
      <c r="E37" s="2433"/>
      <c r="F37" s="2433"/>
      <c r="G37" s="2433"/>
      <c r="H37" s="2433"/>
      <c r="I37" s="2433"/>
      <c r="J37" s="1609"/>
    </row>
    <row r="38" spans="1:10" ht="7.5" customHeight="1">
      <c r="C38" s="1608"/>
      <c r="D38" s="1610"/>
      <c r="E38" s="1611"/>
      <c r="F38" s="1950"/>
      <c r="G38" s="1611"/>
    </row>
    <row r="39" spans="1:10" ht="13.5" customHeight="1">
      <c r="B39" s="1607"/>
      <c r="C39" s="2430" t="s">
        <v>1028</v>
      </c>
      <c r="D39" s="2431"/>
      <c r="E39" s="2431"/>
      <c r="F39" s="2431"/>
      <c r="G39" s="2431"/>
      <c r="H39" s="2431"/>
      <c r="I39" s="2431"/>
    </row>
    <row r="40" spans="1:10" ht="13.35" customHeight="1">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1" sqref="B31"/>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2088</v>
      </c>
    </row>
    <row r="6" spans="1:2">
      <c r="A6" s="386">
        <v>2</v>
      </c>
      <c r="B6" t="s">
        <v>2089</v>
      </c>
    </row>
    <row r="7" spans="1:2">
      <c r="A7" s="386">
        <v>3</v>
      </c>
      <c r="B7" t="s">
        <v>2090</v>
      </c>
    </row>
    <row r="8" spans="1:2">
      <c r="A8" s="386">
        <v>4</v>
      </c>
    </row>
    <row r="9" spans="1:2">
      <c r="A9" s="387"/>
    </row>
    <row r="10" spans="1:2">
      <c r="A10" s="387"/>
    </row>
    <row r="11" spans="1:2">
      <c r="A11" s="387"/>
    </row>
    <row r="12" spans="1:2">
      <c r="A12" s="387"/>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AERO Sp Ed Coop</v>
      </c>
    </row>
    <row r="65" spans="2:2">
      <c r="B65" s="393">
        <f>COVER!A13</f>
        <v>7016806060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1694</v>
      </c>
      <c r="D6" s="175"/>
    </row>
    <row r="7" spans="1:4" ht="13.5" customHeight="1">
      <c r="A7" s="174"/>
      <c r="B7" s="176"/>
      <c r="C7" s="290" t="s">
        <v>1695</v>
      </c>
      <c r="D7" s="175"/>
    </row>
    <row r="8" spans="1:4" ht="13.5" customHeight="1">
      <c r="A8" s="174"/>
      <c r="B8" s="1552" t="s">
        <v>1097</v>
      </c>
      <c r="C8" s="290" t="s">
        <v>1674</v>
      </c>
      <c r="D8" s="175"/>
    </row>
    <row r="9" spans="1:4" ht="13.5" customHeight="1">
      <c r="A9" s="108"/>
      <c r="B9" s="1550" t="s">
        <v>1098</v>
      </c>
      <c r="C9" s="1470" t="s">
        <v>1559</v>
      </c>
    </row>
    <row r="10" spans="1:4" ht="13.5" customHeight="1">
      <c r="B10" s="164" t="s">
        <v>1099</v>
      </c>
      <c r="C10" s="159" t="s">
        <v>1060</v>
      </c>
    </row>
    <row r="11" spans="1:4" ht="12.75" customHeight="1">
      <c r="B11" s="164" t="s">
        <v>1100</v>
      </c>
      <c r="C11" s="160" t="s">
        <v>1005</v>
      </c>
    </row>
    <row r="12" spans="1:4" ht="21.75" customHeight="1">
      <c r="B12" s="164" t="s">
        <v>1101</v>
      </c>
      <c r="C12" s="1551" t="s">
        <v>1673</v>
      </c>
    </row>
    <row r="13" spans="1:4" s="165" customFormat="1" ht="12.75" customHeight="1">
      <c r="B13" s="164" t="s">
        <v>1066</v>
      </c>
      <c r="C13" s="160" t="s">
        <v>1318</v>
      </c>
    </row>
    <row r="14" spans="1:4" ht="21.75" customHeight="1">
      <c r="B14" s="164" t="s">
        <v>1067</v>
      </c>
      <c r="C14" s="160" t="s">
        <v>987</v>
      </c>
    </row>
    <row r="15" spans="1:4" ht="12.75" customHeight="1">
      <c r="B15" s="1480" t="s">
        <v>1566</v>
      </c>
      <c r="C15" s="1470" t="s">
        <v>1567</v>
      </c>
    </row>
    <row r="16" spans="1:4" ht="12.75" customHeight="1">
      <c r="C16" s="1470" t="s">
        <v>1568</v>
      </c>
    </row>
    <row r="17" spans="3:3" ht="12.75" customHeight="1">
      <c r="C17" s="295" t="s">
        <v>1569</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cols>
    <col min="1" max="1" width="43.42578125" customWidth="1"/>
  </cols>
  <sheetData>
    <row r="11" spans="1:6">
      <c r="B11" s="442"/>
      <c r="C11" s="442"/>
      <c r="D11" s="442"/>
      <c r="E11" s="442"/>
      <c r="F11" s="442"/>
    </row>
    <row r="13" spans="1:6">
      <c r="A13" s="1704" t="s">
        <v>1847</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1" sqref="B21"/>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53" t="s">
        <v>1857</v>
      </c>
      <c r="B1" s="2454"/>
      <c r="C1" s="2454"/>
      <c r="D1" s="2454"/>
      <c r="E1" s="2454"/>
      <c r="F1" s="2455"/>
    </row>
    <row r="2" spans="1:8" ht="39.75" customHeight="1">
      <c r="A2" s="2463" t="s">
        <v>1997</v>
      </c>
      <c r="B2" s="2464"/>
      <c r="C2" s="2464"/>
      <c r="D2" s="2464"/>
      <c r="E2" s="2464"/>
      <c r="F2" s="2465"/>
      <c r="G2" s="1780"/>
      <c r="H2" s="1780"/>
    </row>
    <row r="3" spans="1:8" ht="46.5" customHeight="1">
      <c r="A3" s="2466" t="s">
        <v>1708</v>
      </c>
      <c r="B3" s="2467"/>
      <c r="C3" s="2467"/>
      <c r="D3" s="2467"/>
      <c r="E3" s="2467"/>
      <c r="F3" s="2468"/>
      <c r="G3" s="1780"/>
      <c r="H3" s="1780"/>
    </row>
    <row r="4" spans="1:8" s="1532" customFormat="1" ht="41.25" customHeight="1">
      <c r="A4" s="2469" t="s">
        <v>1856</v>
      </c>
      <c r="B4" s="2470"/>
      <c r="C4" s="2470"/>
      <c r="D4" s="2470"/>
      <c r="E4" s="2470"/>
      <c r="F4" s="2471"/>
    </row>
    <row r="5" spans="1:8" ht="42" customHeight="1">
      <c r="A5" s="1795" t="s">
        <v>560</v>
      </c>
      <c r="B5" s="1533" t="s">
        <v>1859</v>
      </c>
      <c r="C5" s="1533" t="s">
        <v>1860</v>
      </c>
      <c r="D5" s="1533" t="s">
        <v>1858</v>
      </c>
      <c r="E5" s="1533" t="s">
        <v>1861</v>
      </c>
      <c r="F5" s="1533" t="s">
        <v>1618</v>
      </c>
    </row>
    <row r="6" spans="1:8" s="1536" customFormat="1" ht="14.25" customHeight="1">
      <c r="A6" s="1534" t="s">
        <v>1619</v>
      </c>
      <c r="B6" s="1535">
        <f>'Acct Summary 7-8'!C8</f>
        <v>22883023</v>
      </c>
      <c r="C6" s="1535">
        <f>'Acct Summary 7-8'!D8</f>
        <v>893922</v>
      </c>
      <c r="D6" s="1535">
        <f>'Acct Summary 7-8'!F8</f>
        <v>432180</v>
      </c>
      <c r="E6" s="1535">
        <f>'Acct Summary 7-8'!I8</f>
        <v>0</v>
      </c>
      <c r="F6" s="1535">
        <f>SUM(B6:E6)</f>
        <v>24209125</v>
      </c>
    </row>
    <row r="7" spans="1:8" s="1536" customFormat="1" ht="14.25" customHeight="1" thickBot="1">
      <c r="A7" s="1534" t="s">
        <v>1620</v>
      </c>
      <c r="B7" s="1537">
        <f>'Acct Summary 7-8'!C17</f>
        <v>24327031</v>
      </c>
      <c r="C7" s="1537">
        <f>'Acct Summary 7-8'!D17</f>
        <v>812316</v>
      </c>
      <c r="D7" s="1537">
        <f>'Acct Summary 7-8'!F17</f>
        <v>456252</v>
      </c>
      <c r="E7" s="1796"/>
      <c r="F7" s="1535">
        <f>SUM(B7:E7)</f>
        <v>25595599</v>
      </c>
    </row>
    <row r="8" spans="1:8" s="1536" customFormat="1" ht="14.25" thickTop="1" thickBot="1">
      <c r="A8" s="1538" t="s">
        <v>1621</v>
      </c>
      <c r="B8" s="1539">
        <f>(B6-B7)</f>
        <v>-1444008</v>
      </c>
      <c r="C8" s="1539">
        <f>(C6-C7)</f>
        <v>81606</v>
      </c>
      <c r="D8" s="1539">
        <f>(D6-D7)</f>
        <v>-24072</v>
      </c>
      <c r="E8" s="1537">
        <f>(E6-E7)</f>
        <v>0</v>
      </c>
      <c r="F8" s="1540">
        <f>SUM(F6-F7)</f>
        <v>-1386474</v>
      </c>
    </row>
    <row r="9" spans="1:8" s="1536" customFormat="1" ht="14.25" thickTop="1" thickBot="1">
      <c r="A9" s="1541" t="s">
        <v>1998</v>
      </c>
      <c r="B9" s="1542">
        <f>'Acct Summary 7-8'!C81</f>
        <v>3257730</v>
      </c>
      <c r="C9" s="1542">
        <f>'Acct Summary 7-8'!D81</f>
        <v>4186814</v>
      </c>
      <c r="D9" s="1542">
        <f>'Acct Summary 7-8'!F81</f>
        <v>101082</v>
      </c>
      <c r="E9" s="1542">
        <f>'Acct Summary 7-8'!I81</f>
        <v>0</v>
      </c>
      <c r="F9" s="1621">
        <f>SUM(B9:E9)</f>
        <v>7545626</v>
      </c>
    </row>
    <row r="10" spans="1:8" ht="16.5" customHeight="1" thickTop="1">
      <c r="A10" s="1543"/>
      <c r="B10" s="1544"/>
      <c r="C10" s="2457" t="str">
        <f>IF(AND(F8&lt;0,F9&gt;=0,ABS(F8*3)&gt;ABS(F9)),A14,IF(AND(F8&lt;0,F9&gt;0,ABS(F8*3)&lt;=ABS(F9)),A15,IF(AND(F8&lt;0,F9&lt;0),A14,IF(F9=0,A17,A16))))</f>
        <v>Unbalanced -  however, a deficit reduction plan is not required at this time.</v>
      </c>
      <c r="D10" s="2458"/>
      <c r="E10" s="2458"/>
      <c r="F10" s="2459"/>
    </row>
    <row r="11" spans="1:8" ht="19.5" customHeight="1">
      <c r="A11" s="1619"/>
      <c r="B11" s="1620"/>
      <c r="C11" s="2457"/>
      <c r="D11" s="2458"/>
      <c r="E11" s="2458"/>
      <c r="F11" s="2459"/>
      <c r="H11" s="1618"/>
    </row>
    <row r="12" spans="1:8" ht="19.5" customHeight="1">
      <c r="A12" s="1619"/>
      <c r="B12" s="1620"/>
      <c r="C12" s="2457"/>
      <c r="D12" s="2458"/>
      <c r="E12" s="2458"/>
      <c r="F12" s="2459"/>
      <c r="H12" s="1618"/>
    </row>
    <row r="13" spans="1:8" ht="19.5" customHeight="1">
      <c r="A13" s="1619"/>
      <c r="B13" s="1620"/>
      <c r="C13" s="2460"/>
      <c r="D13" s="2461"/>
      <c r="E13" s="2461"/>
      <c r="F13" s="2462"/>
      <c r="H13" s="1618"/>
    </row>
    <row r="14" spans="1:8" s="1491" customFormat="1" hidden="1">
      <c r="A14" s="2456" t="s">
        <v>1926</v>
      </c>
      <c r="B14" s="2456"/>
      <c r="C14" s="2456"/>
      <c r="D14" s="2456"/>
      <c r="E14" s="2456"/>
      <c r="F14" s="1491" t="s">
        <v>1622</v>
      </c>
    </row>
    <row r="15" spans="1:8" hidden="1">
      <c r="A15" s="1482" t="s">
        <v>1705</v>
      </c>
      <c r="F15" s="1545" t="s">
        <v>1623</v>
      </c>
    </row>
    <row r="16" spans="1:8" hidden="1">
      <c r="A16" s="1482" t="s">
        <v>1706</v>
      </c>
      <c r="F16" s="1482" t="s">
        <v>1688</v>
      </c>
    </row>
    <row r="17" spans="1:6" hidden="1">
      <c r="A17" s="1482" t="s">
        <v>1687</v>
      </c>
      <c r="F17" s="1482" t="s">
        <v>1625</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10" sqref="D10"/>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1" t="s">
        <v>488</v>
      </c>
      <c r="B6" s="399"/>
      <c r="C6" s="226"/>
      <c r="D6" s="1244"/>
    </row>
    <row r="7" spans="1:4">
      <c r="A7" s="1851" t="s">
        <v>487</v>
      </c>
      <c r="B7" s="399"/>
      <c r="C7" s="226"/>
      <c r="D7" s="1244"/>
    </row>
    <row r="8" spans="1:4" ht="18" customHeight="1">
      <c r="A8" s="2472"/>
      <c r="B8" s="2473"/>
      <c r="C8" s="2473"/>
      <c r="D8" s="2474"/>
    </row>
    <row r="9" spans="1:4" s="4" customFormat="1" ht="14.25" customHeight="1">
      <c r="A9" s="1850"/>
      <c r="B9" s="227">
        <v>1</v>
      </c>
      <c r="C9" s="228" t="s">
        <v>889</v>
      </c>
      <c r="D9" s="1245"/>
    </row>
    <row r="10" spans="1:4" s="4" customFormat="1" ht="14.25" customHeight="1">
      <c r="A10" s="1847"/>
      <c r="B10" s="227">
        <f t="shared" ref="B10:B17" si="0">B9+1</f>
        <v>2</v>
      </c>
      <c r="C10" s="228" t="s">
        <v>1010</v>
      </c>
      <c r="D10" s="1245"/>
    </row>
    <row r="11" spans="1:4" s="4" customFormat="1" ht="12.75">
      <c r="A11" s="1847"/>
      <c r="B11" s="227">
        <f t="shared" si="0"/>
        <v>3</v>
      </c>
      <c r="C11" s="2477" t="s">
        <v>1869</v>
      </c>
      <c r="D11" s="2478"/>
    </row>
    <row r="12" spans="1:4" s="4" customFormat="1" ht="12.75">
      <c r="A12" s="1853"/>
      <c r="B12" s="227"/>
      <c r="C12" s="1852" t="s">
        <v>1868</v>
      </c>
      <c r="D12" s="1797"/>
    </row>
    <row r="13" spans="1:4" s="4" customFormat="1" ht="14.25" customHeight="1">
      <c r="A13" s="1847"/>
      <c r="B13" s="227">
        <f>B11+1</f>
        <v>4</v>
      </c>
      <c r="C13" s="228" t="s">
        <v>890</v>
      </c>
      <c r="D13" s="1245"/>
    </row>
    <row r="14" spans="1:4" s="4" customFormat="1" ht="14.25" customHeight="1">
      <c r="A14" s="1847"/>
      <c r="B14" s="227">
        <f t="shared" si="0"/>
        <v>5</v>
      </c>
      <c r="C14" s="228" t="s">
        <v>725</v>
      </c>
      <c r="D14" s="1245"/>
    </row>
    <row r="15" spans="1:4" s="4" customFormat="1" ht="14.25" customHeight="1">
      <c r="A15" s="1847"/>
      <c r="B15" s="227">
        <f t="shared" si="0"/>
        <v>6</v>
      </c>
      <c r="C15" s="228" t="s">
        <v>891</v>
      </c>
      <c r="D15" s="1245"/>
    </row>
    <row r="16" spans="1:4" s="4" customFormat="1" ht="14.25" customHeight="1">
      <c r="A16" s="1847"/>
      <c r="B16" s="227">
        <f t="shared" si="0"/>
        <v>7</v>
      </c>
      <c r="C16" s="228" t="s">
        <v>1229</v>
      </c>
      <c r="D16" s="1245"/>
    </row>
    <row r="17" spans="1:4" s="4" customFormat="1" ht="14.25" customHeight="1">
      <c r="A17" s="1848"/>
      <c r="B17" s="1854">
        <f t="shared" si="0"/>
        <v>8</v>
      </c>
      <c r="C17" s="229" t="s">
        <v>892</v>
      </c>
      <c r="D17" s="1246"/>
    </row>
    <row r="18" spans="1:4" s="4" customFormat="1" ht="14.25" customHeight="1">
      <c r="A18" s="1847"/>
      <c r="B18" s="1859">
        <v>9</v>
      </c>
      <c r="C18" s="1860" t="s">
        <v>1870</v>
      </c>
      <c r="D18" s="1858"/>
    </row>
    <row r="19" spans="1:4" s="4" customFormat="1">
      <c r="A19" s="1849"/>
      <c r="B19" s="1855"/>
      <c r="C19" s="1856"/>
      <c r="D19" s="1857"/>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80" t="s">
        <v>354</v>
      </c>
      <c r="D27" s="2481"/>
    </row>
    <row r="28" spans="1:4" ht="12.75">
      <c r="A28" s="230"/>
      <c r="B28" s="231">
        <v>2</v>
      </c>
      <c r="C28" s="2479" t="s">
        <v>1891</v>
      </c>
      <c r="D28" s="2325"/>
    </row>
    <row r="29" spans="1:4" ht="12.2" customHeight="1">
      <c r="A29" s="230"/>
      <c r="B29" s="231"/>
      <c r="C29" s="360" t="s">
        <v>1108</v>
      </c>
      <c r="D29" s="1253" t="str">
        <f>IF(COVER!O11="X","CASH",IF(COVER!O12="X","ACCRUAL ","PLEASE CHECK AN ACCOUNTING BASIS."))</f>
        <v>CASH</v>
      </c>
    </row>
    <row r="30" spans="1:4" ht="12.2" customHeight="1">
      <c r="A30" s="230"/>
      <c r="B30" s="231"/>
      <c r="C30" s="360" t="s">
        <v>1575</v>
      </c>
      <c r="D30" s="1253" t="str">
        <f>IF(COVER!O11="X","OK",IF(AND('Aud Quest 2'!J90=0,'Aud Quest 2'!H77&lt;DATE(2016,12,31)),"ENTER ACCOUNTING INFO",IF(AND('Aud Quest 2'!J90&gt;0,'Aud Quest 2'!H77&lt;DATE(2016,12,31)),"OK")))</f>
        <v>OK</v>
      </c>
    </row>
    <row r="31" spans="1:4">
      <c r="A31" s="232"/>
      <c r="B31" s="233"/>
      <c r="C31" s="1073" t="s">
        <v>1893</v>
      </c>
      <c r="D31" s="1254" t="str">
        <f>IF(AND(COVER!J29="X",COVER!J30="X",COVER!L30&lt;&gt;"X"),"OK",IF(AND(COVER!J29="X",COVER!J30&lt;&gt;"X",COVER!L30="X"),"OK",IF(AND(COVER!L29="X",COVER!J30&lt;&gt;"X"),"OK","PLEASE CHECK YES or NO.")))</f>
        <v>OK</v>
      </c>
    </row>
    <row r="32" spans="1:4">
      <c r="A32" s="232"/>
      <c r="B32" s="235"/>
      <c r="C32" s="1546" t="s">
        <v>1892</v>
      </c>
      <c r="D32" s="1255" t="str">
        <f>IF(AND(COVER!J29="X",COVER!J30="X",COVER!L29&lt;&gt;"X"),"OK",IF(AND(COVER!J29="X",COVER!J30&lt;&gt;"X",COVER!L30="X"),"SENDING AN A-133 SEPERATELY!",IF(AND(COVER!L29="X",COVER!J30&lt;&gt;"X"),"OK","PLEASE CHECK YES or NO.")))</f>
        <v>OK</v>
      </c>
    </row>
    <row r="33" spans="1:10" ht="12" hidden="1" customHeight="1">
      <c r="A33" s="394"/>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6" t="b">
        <f>IF('Aud Quest 2'!B53="X",IF('Aud Quest 2'!F53&gt;"00/00/00 ","Enter Effective Date","ok"))</f>
        <v>0</v>
      </c>
    </row>
    <row r="35" spans="1:10">
      <c r="A35" s="232"/>
      <c r="B35" s="235"/>
      <c r="C35" s="1546" t="s">
        <v>1624</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82" t="s">
        <v>616</v>
      </c>
      <c r="D49" s="2483"/>
    </row>
    <row r="50" spans="1:4">
      <c r="A50" s="245"/>
      <c r="B50" s="246"/>
      <c r="C50" s="1524" t="s">
        <v>1579</v>
      </c>
      <c r="D50" s="1260" t="str">
        <f>IF(SUM('Assets-Liab 5-6'!C13)&lt;&gt;SUM('Assets-Liab 5-6'!C41),"ERROR!","OK")</f>
        <v>OK</v>
      </c>
    </row>
    <row r="51" spans="1:4">
      <c r="A51" s="245"/>
      <c r="B51" s="246"/>
      <c r="C51" s="1524" t="s">
        <v>1580</v>
      </c>
      <c r="D51" s="1260" t="str">
        <f>IF(SUM('Assets-Liab 5-6'!D13)&lt;&gt;SUM('Assets-Liab 5-6'!D41),"ERROR!","OK")</f>
        <v>OK</v>
      </c>
    </row>
    <row r="52" spans="1:4">
      <c r="A52" s="245"/>
      <c r="B52" s="246"/>
      <c r="C52" s="1524" t="s">
        <v>1581</v>
      </c>
      <c r="D52" s="1260" t="str">
        <f>IF(SUM('Assets-Liab 5-6'!E13)&lt;&gt;SUM('Assets-Liab 5-6'!E41),"ERROR!","OK")</f>
        <v>OK</v>
      </c>
    </row>
    <row r="53" spans="1:4">
      <c r="A53" s="245"/>
      <c r="B53" s="246"/>
      <c r="C53" s="1524" t="s">
        <v>1582</v>
      </c>
      <c r="D53" s="1260" t="str">
        <f>IF(SUM('Assets-Liab 5-6'!F13)&lt;&gt;SUM('Assets-Liab 5-6'!F41),"ERROR!","OK")</f>
        <v>OK</v>
      </c>
    </row>
    <row r="54" spans="1:4">
      <c r="A54" s="245"/>
      <c r="B54" s="246"/>
      <c r="C54" s="1524" t="s">
        <v>1583</v>
      </c>
      <c r="D54" s="1260" t="str">
        <f>IF(SUM('Assets-Liab 5-6'!G13)&lt;&gt;SUM('Assets-Liab 5-6'!G41),"ERROR!","OK")</f>
        <v>OK</v>
      </c>
    </row>
    <row r="55" spans="1:4">
      <c r="A55" s="245"/>
      <c r="B55" s="246"/>
      <c r="C55" s="1524" t="s">
        <v>1584</v>
      </c>
      <c r="D55" s="1260" t="str">
        <f>IF(SUM('Assets-Liab 5-6'!H13)&lt;&gt;SUM('Assets-Liab 5-6'!H41),"ERROR!","OK")</f>
        <v>OK</v>
      </c>
    </row>
    <row r="56" spans="1:4">
      <c r="A56" s="245"/>
      <c r="B56" s="246"/>
      <c r="C56" s="1524" t="s">
        <v>1585</v>
      </c>
      <c r="D56" s="1260" t="str">
        <f>IF(SUM('Assets-Liab 5-6'!I13)&lt;&gt;SUM('Assets-Liab 5-6'!I41),"ERROR!","OK")</f>
        <v>OK</v>
      </c>
    </row>
    <row r="57" spans="1:4">
      <c r="A57" s="245"/>
      <c r="B57" s="246"/>
      <c r="C57" s="1524" t="s">
        <v>1586</v>
      </c>
      <c r="D57" s="1260" t="str">
        <f>IF(SUM('Assets-Liab 5-6'!J13)&lt;&gt;SUM('Assets-Liab 5-6'!J41),"ERROR!","OK")</f>
        <v>OK</v>
      </c>
    </row>
    <row r="58" spans="1:4">
      <c r="A58" s="245"/>
      <c r="B58" s="246"/>
      <c r="C58" s="1524" t="s">
        <v>1587</v>
      </c>
      <c r="D58" s="1260" t="str">
        <f>IF(SUM('Assets-Liab 5-6'!K13)&lt;&gt;SUM('Assets-Liab 5-6'!K41),"ERROR!","OK")</f>
        <v>OK</v>
      </c>
    </row>
    <row r="59" spans="1:4">
      <c r="A59" s="245"/>
      <c r="B59" s="246"/>
      <c r="C59" s="1524" t="s">
        <v>1588</v>
      </c>
      <c r="D59" s="1260" t="str">
        <f>IF(SUM('Assets-Liab 5-6'!L13)&lt;&gt;('Assets-Liab 5-6'!L41),"ERROR!","OK")</f>
        <v>OK</v>
      </c>
    </row>
    <row r="60" spans="1:4">
      <c r="A60" s="245"/>
      <c r="B60" s="246"/>
      <c r="C60" s="1524" t="s">
        <v>1589</v>
      </c>
      <c r="D60" s="1260" t="str">
        <f>IF(SUM('Assets-Liab 5-6'!M23)&lt;&gt;('Assets-Liab 5-6'!M41),"ERROR!","OK")</f>
        <v>OK</v>
      </c>
    </row>
    <row r="61" spans="1:4">
      <c r="A61" s="245"/>
      <c r="B61" s="246"/>
      <c r="C61" s="1524" t="s">
        <v>1590</v>
      </c>
      <c r="D61" s="1260" t="str">
        <f>IF(SUM('Assets-Liab 5-6'!N23)&lt;&gt;('Assets-Liab 5-6'!N41),"ERROR!","OK")</f>
        <v>OK</v>
      </c>
    </row>
    <row r="62" spans="1:4">
      <c r="A62" s="232"/>
      <c r="B62" s="247">
        <f>B49+1</f>
        <v>6</v>
      </c>
      <c r="C62" s="2475" t="s">
        <v>900</v>
      </c>
      <c r="D62" s="2476"/>
    </row>
    <row r="63" spans="1:4" s="241" customFormat="1">
      <c r="A63" s="232"/>
      <c r="B63" s="238"/>
      <c r="C63" s="1525" t="s">
        <v>1591</v>
      </c>
      <c r="D63" s="1261" t="str">
        <f>IF('Assets-Liab 5-6'!C38+'Assets-Liab 5-6'!C39='Acct Summary 7-8'!C81,"OK","ERROR!")</f>
        <v>OK</v>
      </c>
    </row>
    <row r="64" spans="1:4">
      <c r="A64" s="232"/>
      <c r="B64" s="238"/>
      <c r="C64" s="1525" t="s">
        <v>1592</v>
      </c>
      <c r="D64" s="1261" t="str">
        <f>IF((('Assets-Liab 5-6'!D38+'Assets-Liab 5-6'!D39) ='Acct Summary 7-8'!D81), "OK", "ERROR!" )</f>
        <v>OK</v>
      </c>
    </row>
    <row r="65" spans="1:4" s="241" customFormat="1">
      <c r="A65" s="232"/>
      <c r="B65" s="238"/>
      <c r="C65" s="1525" t="s">
        <v>1593</v>
      </c>
      <c r="D65" s="1261" t="str">
        <f>IF((('Assets-Liab 5-6'!E38 + 'Assets-Liab 5-6'!E39) ='Acct Summary 7-8'!E81), "OK", "ERROR!" )</f>
        <v>OK</v>
      </c>
    </row>
    <row r="66" spans="1:4">
      <c r="A66" s="232"/>
      <c r="B66" s="238"/>
      <c r="C66" s="1525" t="s">
        <v>1594</v>
      </c>
      <c r="D66" s="1261" t="str">
        <f>IF((('Assets-Liab 5-6'!F38 + 'Assets-Liab 5-6'!F39) ='Acct Summary 7-8'!F81), "OK", "ERROR!" )</f>
        <v>OK</v>
      </c>
    </row>
    <row r="67" spans="1:4" ht="12.75" customHeight="1">
      <c r="A67" s="232"/>
      <c r="B67" s="238"/>
      <c r="C67" s="1525" t="s">
        <v>1611</v>
      </c>
      <c r="D67" s="1261" t="str">
        <f>IF((('Assets-Liab 5-6'!G38 + 'Assets-Liab 5-6'!G39) ='Acct Summary 7-8'!G81), "OK", "ERROR!" )</f>
        <v>OK</v>
      </c>
    </row>
    <row r="68" spans="1:4">
      <c r="A68" s="232"/>
      <c r="B68" s="238"/>
      <c r="C68" s="1525" t="s">
        <v>1595</v>
      </c>
      <c r="D68" s="1261" t="str">
        <f>IF((('Assets-Liab 5-6'!H38 + 'Assets-Liab 5-6'!H39) ='Acct Summary 7-8'!H81), "OK", "ERROR!" )</f>
        <v>OK</v>
      </c>
    </row>
    <row r="69" spans="1:4" ht="12.75" customHeight="1">
      <c r="A69" s="232"/>
      <c r="B69" s="238"/>
      <c r="C69" s="1525" t="s">
        <v>1596</v>
      </c>
      <c r="D69" s="1261" t="str">
        <f>IF((('Assets-Liab 5-6'!I38 + 'Assets-Liab 5-6'!I39) ='Acct Summary 7-8'!I81), "OK", "ERROR!" )</f>
        <v>OK</v>
      </c>
    </row>
    <row r="70" spans="1:4">
      <c r="A70" s="232"/>
      <c r="B70" s="238"/>
      <c r="C70" s="1525" t="s">
        <v>1597</v>
      </c>
      <c r="D70" s="1261" t="str">
        <f>IF((('Assets-Liab 5-6'!J38 + 'Assets-Liab 5-6'!J39) ='Acct Summary 7-8'!J81), "OK", "ERROR!" )</f>
        <v>OK</v>
      </c>
    </row>
    <row r="71" spans="1:4">
      <c r="A71" s="242"/>
      <c r="B71" s="238"/>
      <c r="C71" s="1525" t="s">
        <v>1612</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1598</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75" t="s">
        <v>758</v>
      </c>
      <c r="D76" s="2476"/>
    </row>
    <row r="77" spans="1:4">
      <c r="A77" s="236"/>
      <c r="B77" s="247"/>
      <c r="C77" s="1073" t="s">
        <v>1599</v>
      </c>
      <c r="D77" s="1263" t="str">
        <f>IF(SUM('Acct Summary 7-8'!C27:K27) =SUM( 'Acct Summary 7-8'!C49:K49),"OK", "ERROR")</f>
        <v>OK</v>
      </c>
    </row>
    <row r="78" spans="1:4">
      <c r="A78" s="232"/>
      <c r="B78" s="238"/>
      <c r="C78" s="1525" t="s">
        <v>1600</v>
      </c>
      <c r="D78" s="1261" t="str">
        <f>IF(SUM('Acct Summary 7-8'!C28:K28)=SUM('Acct Summary 7-8'!C50:K50),"OK","ERROR!")</f>
        <v>OK</v>
      </c>
    </row>
    <row r="79" spans="1:4" ht="24">
      <c r="A79" s="244"/>
      <c r="B79" s="238"/>
      <c r="C79" s="1525" t="s">
        <v>1601</v>
      </c>
      <c r="D79" s="1263" t="str">
        <f>IF(SUM('Acct Summary 7-8'!C42:K42)&gt;=SUM( 'Acct Summary 7-8'!C74:K74),"OK", "ERROR")</f>
        <v>OK</v>
      </c>
    </row>
    <row r="80" spans="1:4" ht="15" customHeight="1">
      <c r="A80" s="236"/>
      <c r="B80" s="247">
        <f>B76+1</f>
        <v>10</v>
      </c>
      <c r="C80" s="240" t="s">
        <v>1144</v>
      </c>
      <c r="D80" s="1264"/>
    </row>
    <row r="81" spans="1:4">
      <c r="A81" s="232"/>
      <c r="B81" s="238"/>
      <c r="C81" s="1525" t="s">
        <v>1631</v>
      </c>
      <c r="D81" s="1261" t="str">
        <f>IF(SUM('Assets-Liab 5-6'!C38:H38)&gt;=SUM('Rest Tax Levies-Tort Im 26'!G25:K25),"OK","ERROR")</f>
        <v>OK</v>
      </c>
    </row>
    <row r="82" spans="1:4">
      <c r="A82" s="232"/>
      <c r="B82" s="238"/>
      <c r="C82" s="1525" t="s">
        <v>1704</v>
      </c>
      <c r="D82" s="1261" t="str">
        <f>IF(SUM('Assets-Liab 5-6'!C39:K39)&gt;0,"OK","ENTRY IS REQUIRED!")</f>
        <v>OK</v>
      </c>
    </row>
    <row r="83" spans="1:4">
      <c r="A83" s="232"/>
      <c r="B83" s="1547">
        <f>B80+1</f>
        <v>11</v>
      </c>
      <c r="C83" s="1548" t="s">
        <v>1633</v>
      </c>
      <c r="D83" s="1261"/>
    </row>
    <row r="84" spans="1:4">
      <c r="A84" s="232"/>
      <c r="B84" s="238"/>
      <c r="C84" s="1525" t="s">
        <v>1632</v>
      </c>
      <c r="D84" s="1261" t="str">
        <f>IF(ISNUMBER('Acct Summary 7-8'!C9),"OK","ENTRY IS REQUIRED!")</f>
        <v>OK</v>
      </c>
    </row>
    <row r="85" spans="1:4">
      <c r="A85" s="245"/>
      <c r="B85" s="247">
        <f>B80+1+1</f>
        <v>12</v>
      </c>
      <c r="C85" s="249" t="s">
        <v>1602</v>
      </c>
      <c r="D85" s="1265" t="str">
        <f>IF(OR(COVER!$B$6="X",'PCTC-OEPP 28-29'!F77&gt;0),"OK","PLEASE ENTER 9 MO ADA.")</f>
        <v>OK</v>
      </c>
    </row>
    <row r="86" spans="1:4">
      <c r="A86" s="245"/>
      <c r="B86" s="247">
        <f>B85+1</f>
        <v>13</v>
      </c>
      <c r="C86" s="249" t="s">
        <v>1717</v>
      </c>
      <c r="D86" s="1266" t="str">
        <f>IF(COVER!B5="X",IF('AC32'!J19=0,"ENTER BUDGET DATA!","OK"),"OK")</f>
        <v>OK</v>
      </c>
    </row>
    <row r="87" spans="1:4">
      <c r="B87" s="247">
        <f>B86+1</f>
        <v>14</v>
      </c>
      <c r="C87" s="249" t="s">
        <v>1718</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5" zoomScale="110" zoomScaleNormal="110" workbookViewId="0">
      <selection activeCell="N33" sqref="N3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07" t="s">
        <v>1999</v>
      </c>
      <c r="B4" s="2508"/>
      <c r="C4" s="2508"/>
      <c r="D4" s="2508"/>
      <c r="E4" s="2508"/>
      <c r="F4" s="2508"/>
      <c r="G4" s="2508"/>
      <c r="H4" s="2508"/>
      <c r="I4" s="2508"/>
      <c r="J4" s="2508"/>
      <c r="K4" s="2508"/>
      <c r="L4" s="2508"/>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60" t="s">
        <v>1390</v>
      </c>
      <c r="B6" s="1918"/>
      <c r="C6" s="1908"/>
      <c r="D6" s="1908"/>
      <c r="E6" s="1961" t="s">
        <v>1389</v>
      </c>
      <c r="F6" s="1919"/>
      <c r="G6" s="1962" t="s">
        <v>1388</v>
      </c>
      <c r="H6" s="1908"/>
      <c r="I6" s="1908"/>
      <c r="J6" s="1908"/>
      <c r="K6" s="1908"/>
      <c r="L6" s="1909"/>
      <c r="V6" s="1291"/>
      <c r="W6" s="1291"/>
      <c r="X6" s="1291"/>
      <c r="Y6" s="1291"/>
      <c r="Z6" s="1291"/>
      <c r="AA6" s="1291"/>
      <c r="AB6" s="1291"/>
      <c r="AC6" s="1291"/>
    </row>
    <row r="7" spans="1:29">
      <c r="A7" s="2496" t="str">
        <f>COVER!A17</f>
        <v>AERO Sp Ed Coop</v>
      </c>
      <c r="B7" s="2497"/>
      <c r="C7" s="2497"/>
      <c r="D7" s="2509"/>
      <c r="E7" s="2510">
        <f>COVER!A13</f>
        <v>7016806060</v>
      </c>
      <c r="F7" s="2511"/>
      <c r="G7" s="2512" t="str">
        <f>COVER!T23</f>
        <v>066-003346</v>
      </c>
      <c r="H7" s="2513"/>
      <c r="I7" s="2513"/>
      <c r="J7" s="2513"/>
      <c r="K7" s="2513"/>
      <c r="L7" s="2514"/>
    </row>
    <row r="8" spans="1:29" ht="13.5" customHeight="1">
      <c r="A8" s="1960" t="s">
        <v>1883</v>
      </c>
      <c r="B8" s="1918"/>
      <c r="C8" s="1908"/>
      <c r="D8" s="1908"/>
      <c r="E8" s="1920"/>
      <c r="F8" s="1909"/>
      <c r="G8" s="1963" t="s">
        <v>1387</v>
      </c>
      <c r="H8" s="1279"/>
      <c r="I8" s="1279"/>
      <c r="J8" s="1279"/>
      <c r="K8" s="1279"/>
      <c r="L8" s="1910"/>
    </row>
    <row r="9" spans="1:29" ht="13.5" customHeight="1">
      <c r="A9" s="2515"/>
      <c r="B9" s="2485"/>
      <c r="C9" s="2485"/>
      <c r="D9" s="2485"/>
      <c r="E9" s="2485"/>
      <c r="F9" s="2516"/>
      <c r="G9" s="2484" t="str">
        <f>COVER!T13</f>
        <v>RSM US LLP</v>
      </c>
      <c r="H9" s="2503"/>
      <c r="I9" s="2503"/>
      <c r="J9" s="2503"/>
      <c r="K9" s="2503"/>
      <c r="L9" s="2517"/>
    </row>
    <row r="10" spans="1:29" ht="13.5" customHeight="1">
      <c r="A10" s="2493" t="str">
        <f>COVER!A38</f>
        <v>Dr. James Gunnell</v>
      </c>
      <c r="B10" s="2494"/>
      <c r="C10" s="2494"/>
      <c r="D10" s="2494"/>
      <c r="E10" s="2494"/>
      <c r="F10" s="2495"/>
      <c r="G10" s="2484" t="str">
        <f>COVER!T17</f>
        <v>One South Wacker Drive</v>
      </c>
      <c r="H10" s="2486"/>
      <c r="I10" s="2486"/>
      <c r="J10" s="2486"/>
      <c r="K10" s="2486"/>
      <c r="L10" s="2499"/>
    </row>
    <row r="11" spans="1:29" ht="13.5" customHeight="1">
      <c r="A11" s="1960" t="s">
        <v>1885</v>
      </c>
      <c r="B11" s="1918"/>
      <c r="C11" s="1908"/>
      <c r="D11" s="1920"/>
      <c r="E11" s="1908"/>
      <c r="F11" s="1909"/>
      <c r="G11" s="2484" t="str">
        <f>COVER!T19</f>
        <v>Chicago</v>
      </c>
      <c r="H11" s="2486"/>
      <c r="I11" s="2486"/>
      <c r="J11" s="1955" t="str">
        <f>COVER!X19</f>
        <v>IL</v>
      </c>
      <c r="K11" s="1955">
        <f>COVER!Z19</f>
        <v>60606</v>
      </c>
      <c r="L11" s="1954"/>
    </row>
    <row r="12" spans="1:29" ht="13.5" customHeight="1">
      <c r="A12" s="2500" t="s">
        <v>1884</v>
      </c>
      <c r="B12" s="2501"/>
      <c r="C12" s="2501"/>
      <c r="D12" s="2501"/>
      <c r="E12" s="2501"/>
      <c r="F12" s="2502"/>
      <c r="G12" s="1877"/>
      <c r="H12" s="1295"/>
      <c r="I12" s="1295"/>
      <c r="J12" s="1295"/>
      <c r="K12" s="1295"/>
      <c r="L12" s="1878"/>
    </row>
    <row r="13" spans="1:29" ht="13.5" customHeight="1">
      <c r="A13" s="2484"/>
      <c r="B13" s="2503"/>
      <c r="C13" s="2503"/>
      <c r="D13" s="2503"/>
      <c r="E13" s="1294"/>
      <c r="F13" s="1956"/>
      <c r="G13" s="1964" t="s">
        <v>1886</v>
      </c>
      <c r="H13" s="1911"/>
      <c r="I13" s="2504" t="str">
        <f>COVER!T25</f>
        <v>Mandy.Pittman@RSMUS.com</v>
      </c>
      <c r="J13" s="2505"/>
      <c r="K13" s="2505"/>
      <c r="L13" s="2506"/>
    </row>
    <row r="14" spans="1:29" ht="13.5" customHeight="1">
      <c r="A14" s="2484" t="str">
        <f>COVER!A19</f>
        <v>7600 South Mason Avenue</v>
      </c>
      <c r="B14" s="2485"/>
      <c r="C14" s="2485"/>
      <c r="D14" s="2485"/>
      <c r="E14" s="1953">
        <v>0</v>
      </c>
      <c r="F14" s="1293"/>
      <c r="G14" s="1965" t="s">
        <v>1386</v>
      </c>
      <c r="H14" s="1279"/>
      <c r="I14" s="1279"/>
      <c r="J14" s="1279"/>
      <c r="K14" s="1279"/>
      <c r="L14" s="1910"/>
    </row>
    <row r="15" spans="1:29" ht="13.5" customHeight="1">
      <c r="A15" s="2484" t="str">
        <f>COVER!A21</f>
        <v>Burbank</v>
      </c>
      <c r="B15" s="2486"/>
      <c r="C15" s="2486"/>
      <c r="D15" s="1278"/>
      <c r="E15" s="1879"/>
      <c r="F15" s="1292"/>
      <c r="G15" s="1952" t="str">
        <f>COVER!T15</f>
        <v>Mandy Pittman</v>
      </c>
      <c r="H15" s="1279"/>
      <c r="I15" s="1279"/>
      <c r="J15" s="1279"/>
      <c r="K15" s="1279"/>
      <c r="L15" s="1910"/>
    </row>
    <row r="16" spans="1:29" ht="12.2" customHeight="1">
      <c r="A16" s="1952"/>
      <c r="B16" s="1461"/>
      <c r="C16" s="1955">
        <f>COVER!A25</f>
        <v>60459</v>
      </c>
      <c r="D16" s="1955"/>
      <c r="E16" s="1955"/>
      <c r="F16" s="1956"/>
      <c r="G16" s="2487"/>
      <c r="H16" s="2488"/>
      <c r="I16" s="2488"/>
      <c r="J16" s="2488"/>
      <c r="K16" s="2488"/>
      <c r="L16" s="2489"/>
    </row>
    <row r="17" spans="1:13" ht="12.2" customHeight="1">
      <c r="A17" s="2490"/>
      <c r="B17" s="2491"/>
      <c r="C17" s="2491"/>
      <c r="D17" s="2491"/>
      <c r="E17" s="2491"/>
      <c r="F17" s="2492"/>
      <c r="G17" s="1965" t="s">
        <v>1385</v>
      </c>
      <c r="H17" s="1279"/>
      <c r="I17" s="1279"/>
      <c r="J17" s="1279"/>
      <c r="K17" s="1966" t="s">
        <v>1384</v>
      </c>
      <c r="L17" s="1909"/>
      <c r="M17" s="1291"/>
    </row>
    <row r="18" spans="1:13" ht="12.2" customHeight="1">
      <c r="A18" s="2493"/>
      <c r="B18" s="2494"/>
      <c r="C18" s="2494"/>
      <c r="D18" s="2494"/>
      <c r="E18" s="2494"/>
      <c r="F18" s="2495"/>
      <c r="G18" s="2496" t="str">
        <f>COVER!T21</f>
        <v>312-634-4414</v>
      </c>
      <c r="H18" s="2497"/>
      <c r="I18" s="2497"/>
      <c r="J18" s="2497"/>
      <c r="K18" s="2496" t="str">
        <f>COVER!X21</f>
        <v>312-634-5524</v>
      </c>
      <c r="L18" s="2498"/>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2005</v>
      </c>
    </row>
    <row r="22" spans="1:13" ht="12.2" customHeight="1">
      <c r="A22" s="1290"/>
    </row>
    <row r="23" spans="1:13" ht="12.2" customHeight="1">
      <c r="A23" s="1290"/>
      <c r="B23" s="1280"/>
      <c r="C23" s="1967" t="s">
        <v>1383</v>
      </c>
    </row>
    <row r="24" spans="1:13" ht="10.15" customHeight="1">
      <c r="A24" s="1290"/>
      <c r="C24" s="1967" t="s">
        <v>1382</v>
      </c>
    </row>
    <row r="25" spans="1:13" ht="9" customHeight="1">
      <c r="B25" s="1283" t="s">
        <v>1365</v>
      </c>
      <c r="C25" s="1289"/>
      <c r="J25" s="1282"/>
    </row>
    <row r="26" spans="1:13" s="1277" customFormat="1" ht="12.2" customHeight="1">
      <c r="B26" s="1280"/>
      <c r="C26" s="1967" t="s">
        <v>2006</v>
      </c>
      <c r="D26" s="1284"/>
      <c r="E26" s="1284"/>
    </row>
    <row r="27" spans="1:13" s="1277" customFormat="1" ht="9" customHeight="1">
      <c r="B27" s="1283"/>
      <c r="C27" s="1967"/>
      <c r="D27" s="1284"/>
      <c r="E27" s="1284"/>
    </row>
    <row r="28" spans="1:13" s="1277" customFormat="1" ht="12.2" customHeight="1">
      <c r="A28" s="1288"/>
      <c r="B28" s="1280"/>
      <c r="C28" s="1967" t="s">
        <v>2007</v>
      </c>
      <c r="D28" s="1284"/>
      <c r="E28" s="1284"/>
    </row>
    <row r="29" spans="1:13" s="1277" customFormat="1" ht="9" customHeight="1">
      <c r="A29" s="1288"/>
      <c r="B29" s="1283"/>
      <c r="C29" s="1967"/>
      <c r="D29" s="1284"/>
      <c r="E29" s="1284"/>
    </row>
    <row r="30" spans="1:13" s="1277" customFormat="1" ht="12.2" customHeight="1">
      <c r="B30" s="1280"/>
      <c r="C30" s="1967" t="s">
        <v>2008</v>
      </c>
      <c r="D30" s="1278"/>
      <c r="E30" s="1278"/>
      <c r="F30" s="1284"/>
      <c r="G30" s="1284"/>
      <c r="H30" s="1284"/>
      <c r="I30" s="1284"/>
      <c r="J30" s="1284"/>
      <c r="K30" s="1284"/>
      <c r="L30" s="1284"/>
    </row>
    <row r="31" spans="1:13" s="1277" customFormat="1" ht="9" customHeight="1">
      <c r="B31" s="1283"/>
      <c r="C31" s="1967"/>
      <c r="D31" s="1278"/>
      <c r="E31" s="1278"/>
      <c r="F31" s="1284"/>
      <c r="G31" s="1284"/>
      <c r="H31" s="1284"/>
      <c r="I31" s="1284"/>
      <c r="J31" s="1284"/>
      <c r="K31" s="1284"/>
      <c r="L31" s="1284"/>
    </row>
    <row r="32" spans="1:13" s="1277" customFormat="1" ht="12.2" customHeight="1">
      <c r="B32" s="1280"/>
      <c r="C32" s="1967" t="s">
        <v>2009</v>
      </c>
      <c r="D32" s="1278"/>
      <c r="E32" s="1278"/>
      <c r="F32" s="1284"/>
      <c r="G32" s="1284"/>
      <c r="H32" s="1284"/>
      <c r="I32" s="1284"/>
      <c r="J32" s="1284"/>
      <c r="K32" s="1284"/>
      <c r="L32" s="1284"/>
    </row>
    <row r="33" spans="1:12" s="1277" customFormat="1" ht="10.9" customHeight="1">
      <c r="B33" s="1283"/>
      <c r="C33" s="1968" t="s">
        <v>2010</v>
      </c>
      <c r="D33" s="1278"/>
      <c r="E33" s="1278"/>
      <c r="F33" s="1284"/>
      <c r="G33" s="1284"/>
      <c r="H33" s="1284"/>
      <c r="I33" s="1284"/>
      <c r="J33" s="1284"/>
      <c r="K33" s="1284"/>
      <c r="L33" s="1284"/>
    </row>
    <row r="34" spans="1:12" ht="9" customHeight="1">
      <c r="B34" s="1283"/>
      <c r="C34" s="1968"/>
      <c r="D34" s="1282"/>
      <c r="E34" s="1282"/>
      <c r="F34" s="1282"/>
      <c r="G34" s="1282"/>
      <c r="H34" s="1282"/>
      <c r="I34" s="1282"/>
      <c r="J34" s="1282"/>
      <c r="K34" s="1282"/>
      <c r="L34" s="1282"/>
    </row>
    <row r="35" spans="1:12" s="1277" customFormat="1" ht="13.5" customHeight="1">
      <c r="B35" s="1280"/>
      <c r="C35" s="1967" t="s">
        <v>2011</v>
      </c>
      <c r="D35" s="1284"/>
      <c r="E35" s="1284"/>
      <c r="F35" s="1284"/>
      <c r="G35" s="1284"/>
      <c r="H35" s="1284"/>
      <c r="I35" s="1284"/>
      <c r="J35" s="1284"/>
      <c r="K35" s="1284"/>
      <c r="L35" s="1284"/>
    </row>
    <row r="36" spans="1:12" s="1277" customFormat="1" ht="10.9" customHeight="1">
      <c r="B36" s="1283"/>
      <c r="C36" s="1968" t="s">
        <v>2012</v>
      </c>
      <c r="D36" s="1284"/>
      <c r="E36" s="1284"/>
      <c r="F36" s="1284"/>
      <c r="G36" s="1284"/>
      <c r="H36" s="1284"/>
      <c r="I36" s="1284"/>
      <c r="J36" s="1284"/>
      <c r="K36" s="1284"/>
      <c r="L36" s="1284"/>
    </row>
    <row r="37" spans="1:12" ht="9" customHeight="1">
      <c r="B37" s="1283"/>
      <c r="C37" s="1968"/>
      <c r="D37" s="1282"/>
      <c r="E37" s="1282"/>
      <c r="F37" s="1282"/>
      <c r="G37" s="1282"/>
      <c r="H37" s="1282"/>
      <c r="I37" s="1282"/>
      <c r="J37" s="1282"/>
      <c r="K37" s="1282"/>
      <c r="L37" s="1282"/>
    </row>
    <row r="38" spans="1:12" s="1277" customFormat="1" ht="12.2" customHeight="1">
      <c r="B38" s="1280"/>
      <c r="C38" s="1967" t="s">
        <v>2013</v>
      </c>
      <c r="D38" s="1284"/>
      <c r="E38" s="1284"/>
    </row>
    <row r="39" spans="1:12" ht="9" customHeight="1">
      <c r="B39" s="1283"/>
      <c r="C39" s="1968"/>
      <c r="D39" s="1282"/>
      <c r="E39" s="1282"/>
    </row>
    <row r="40" spans="1:12" s="1277" customFormat="1" ht="13.5" customHeight="1">
      <c r="B40" s="1280"/>
      <c r="C40" s="1967" t="s">
        <v>2014</v>
      </c>
      <c r="D40" s="1284"/>
      <c r="E40" s="1284"/>
    </row>
    <row r="41" spans="1:12" ht="9" customHeight="1">
      <c r="A41" s="1286"/>
      <c r="B41" s="1283"/>
      <c r="C41" s="1968"/>
      <c r="D41" s="1282"/>
      <c r="E41" s="1282"/>
    </row>
    <row r="42" spans="1:12" s="1277" customFormat="1" ht="13.5" customHeight="1">
      <c r="B42" s="1280"/>
      <c r="C42" s="1967" t="s">
        <v>2015</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69" t="s">
        <v>2016</v>
      </c>
      <c r="D46" s="1278"/>
      <c r="E46" s="1278"/>
      <c r="F46" s="1278"/>
      <c r="G46" s="1278"/>
      <c r="H46" s="1278"/>
    </row>
    <row r="47" spans="1:12" ht="9" customHeight="1"/>
    <row r="48" spans="1:12" ht="12.2" customHeight="1">
      <c r="B48" s="1633"/>
      <c r="C48" s="1970" t="s">
        <v>2017</v>
      </c>
    </row>
    <row r="49" spans="1:12" ht="9" customHeight="1"/>
    <row r="50" spans="1:12" ht="12.2" customHeight="1">
      <c r="C50" s="1970"/>
    </row>
    <row r="51" spans="1:12" ht="12.2" customHeight="1">
      <c r="A51" s="1281" t="s">
        <v>2018</v>
      </c>
    </row>
    <row r="52" spans="1:12" ht="12.2" customHeight="1">
      <c r="A52" s="1281" t="s">
        <v>2019</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2" sqref="A12"/>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c r="A1" s="2518" t="str">
        <f>'Single Audit Cover'!A7</f>
        <v>AERO Sp Ed Coop</v>
      </c>
      <c r="B1" s="2519"/>
      <c r="C1" s="2519"/>
      <c r="D1" s="2519"/>
    </row>
    <row r="2" spans="1:11" s="1959" customFormat="1" ht="12.75">
      <c r="A2" s="2520">
        <f>'Single Audit Cover'!E7</f>
        <v>7016806060</v>
      </c>
      <c r="B2" s="2521"/>
      <c r="C2" s="2521"/>
      <c r="D2" s="2521"/>
    </row>
    <row r="3" spans="1:11" s="1959" customFormat="1" ht="12.75">
      <c r="A3" s="2518" t="s">
        <v>1878</v>
      </c>
      <c r="B3" s="2519"/>
      <c r="C3" s="2519"/>
      <c r="D3" s="2519"/>
    </row>
    <row r="4" spans="1:11" s="1959" customFormat="1" ht="4.5" customHeight="1">
      <c r="A4" s="1957"/>
      <c r="B4" s="1951"/>
      <c r="C4" s="1951"/>
      <c r="D4" s="1951"/>
    </row>
    <row r="5" spans="1:11">
      <c r="B5" s="1330" t="s">
        <v>1879</v>
      </c>
      <c r="C5" s="1329"/>
      <c r="D5" s="1306"/>
    </row>
    <row r="6" spans="1:11">
      <c r="B6" s="1330" t="s">
        <v>1442</v>
      </c>
      <c r="C6" s="1329"/>
      <c r="D6" s="1306"/>
    </row>
    <row r="7" spans="1:11">
      <c r="B7" s="1330" t="s">
        <v>1880</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5"/>
      <c r="C11" s="1304">
        <v>1</v>
      </c>
      <c r="D11" s="1328" t="s">
        <v>2020</v>
      </c>
      <c r="E11" s="1323"/>
      <c r="F11" s="1323"/>
      <c r="G11" s="1323"/>
      <c r="H11" s="1323"/>
      <c r="I11" s="1323"/>
      <c r="J11" s="1323"/>
      <c r="K11" s="1323"/>
    </row>
    <row r="12" spans="1:11" ht="3" customHeight="1">
      <c r="B12" s="1971"/>
      <c r="C12" s="1304"/>
      <c r="D12" s="1328"/>
      <c r="E12" s="1323"/>
      <c r="F12" s="1323"/>
      <c r="G12" s="1323"/>
      <c r="H12" s="1323"/>
      <c r="I12" s="1323"/>
      <c r="J12" s="1323"/>
      <c r="K12" s="1323"/>
    </row>
    <row r="13" spans="1:11">
      <c r="B13" s="1915"/>
      <c r="C13" s="1304">
        <f>C11+1</f>
        <v>2</v>
      </c>
      <c r="D13" s="1325" t="s">
        <v>1734</v>
      </c>
      <c r="E13" s="1323"/>
      <c r="F13" s="1323"/>
      <c r="G13" s="1323"/>
      <c r="H13" s="1323"/>
      <c r="I13" s="1323"/>
      <c r="J13" s="1323"/>
      <c r="K13" s="1323"/>
    </row>
    <row r="14" spans="1:11" ht="3" customHeight="1">
      <c r="B14" s="1971"/>
      <c r="C14" s="1304"/>
      <c r="D14" s="1325"/>
      <c r="E14" s="1323"/>
      <c r="F14" s="1323"/>
      <c r="G14" s="1323"/>
      <c r="H14" s="1323"/>
      <c r="I14" s="1323"/>
      <c r="J14" s="1323"/>
      <c r="K14" s="1323"/>
    </row>
    <row r="15" spans="1:11">
      <c r="B15" s="1915"/>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5"/>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5"/>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5"/>
      <c r="C24" s="1304">
        <f>C21+1</f>
        <v>6</v>
      </c>
      <c r="D24" s="1326" t="s">
        <v>1735</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5"/>
      <c r="C28" s="1301">
        <f>C24+1</f>
        <v>7</v>
      </c>
      <c r="D28" s="1324" t="s">
        <v>2021</v>
      </c>
      <c r="E28" s="1323"/>
      <c r="F28" s="1323"/>
      <c r="G28" s="1323"/>
      <c r="H28" s="1323"/>
      <c r="I28" s="1323"/>
      <c r="J28" s="1323"/>
      <c r="K28" s="1323"/>
    </row>
    <row r="29" spans="1:11" ht="10.5" customHeight="1">
      <c r="A29" s="1300"/>
      <c r="D29" s="2036" t="s">
        <v>2022</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5"/>
      <c r="C33" s="1304">
        <v>8</v>
      </c>
      <c r="D33" s="1303" t="s">
        <v>1431</v>
      </c>
    </row>
    <row r="34" spans="1:5" ht="10.5" customHeight="1">
      <c r="A34" s="1300"/>
      <c r="B34" s="1321"/>
      <c r="C34" s="1304"/>
      <c r="D34" s="1303" t="s">
        <v>2023</v>
      </c>
    </row>
    <row r="35" spans="1:5" ht="3" customHeight="1">
      <c r="A35" s="1300"/>
      <c r="B35" s="1315"/>
      <c r="D35" s="1306"/>
    </row>
    <row r="36" spans="1:5">
      <c r="A36" s="1300"/>
      <c r="B36" s="1915"/>
      <c r="C36" s="1304">
        <f>C33+1</f>
        <v>9</v>
      </c>
      <c r="D36" s="1303" t="s">
        <v>1430</v>
      </c>
    </row>
    <row r="37" spans="1:5" ht="10.5" customHeight="1">
      <c r="A37" s="1300"/>
      <c r="B37" s="1315"/>
      <c r="D37" s="1303" t="s">
        <v>2023</v>
      </c>
    </row>
    <row r="38" spans="1:5" ht="3" customHeight="1">
      <c r="A38" s="1300"/>
      <c r="B38" s="1320"/>
      <c r="C38" s="1319"/>
      <c r="D38" s="1306"/>
    </row>
    <row r="39" spans="1:5">
      <c r="A39" s="1300"/>
      <c r="B39" s="1916"/>
      <c r="C39" s="1301">
        <f>C36+1</f>
        <v>10</v>
      </c>
      <c r="D39" s="1306" t="s">
        <v>1429</v>
      </c>
    </row>
    <row r="40" spans="1:5" ht="10.5" customHeight="1">
      <c r="A40" s="1300"/>
      <c r="B40" s="1322"/>
      <c r="C40" s="1319"/>
      <c r="D40" s="1306" t="s">
        <v>2024</v>
      </c>
    </row>
    <row r="41" spans="1:5" ht="3" customHeight="1">
      <c r="A41" s="1300"/>
      <c r="B41" s="1320"/>
      <c r="C41" s="1319"/>
      <c r="D41" s="1306"/>
    </row>
    <row r="42" spans="1:5" ht="10.5" customHeight="1">
      <c r="A42" s="1300"/>
      <c r="B42" s="1916"/>
      <c r="C42" s="1301">
        <v>11</v>
      </c>
      <c r="D42" s="1972" t="s">
        <v>2025</v>
      </c>
      <c r="E42" s="1307"/>
    </row>
    <row r="43" spans="1:5" ht="3" customHeight="1">
      <c r="A43" s="1300"/>
      <c r="B43" s="1320"/>
      <c r="C43" s="1319"/>
      <c r="D43" s="1306"/>
    </row>
    <row r="44" spans="1:5">
      <c r="A44" s="1300"/>
      <c r="B44" s="1915"/>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5"/>
      <c r="C48" s="1304">
        <f>C44+1</f>
        <v>13</v>
      </c>
      <c r="D48" s="1303" t="s">
        <v>2026</v>
      </c>
    </row>
    <row r="49" spans="1:4" ht="3" customHeight="1">
      <c r="A49" s="1300"/>
      <c r="B49" s="1971"/>
      <c r="C49" s="1304"/>
      <c r="D49" s="1303"/>
    </row>
    <row r="50" spans="1:4">
      <c r="A50" s="1300"/>
      <c r="B50" s="1915"/>
      <c r="C50" s="1304">
        <f>C48+1</f>
        <v>14</v>
      </c>
      <c r="D50" s="1303" t="s">
        <v>1425</v>
      </c>
    </row>
    <row r="51" spans="1:4" ht="3" customHeight="1">
      <c r="A51" s="1300"/>
      <c r="B51" s="1971"/>
      <c r="C51" s="1304"/>
      <c r="D51" s="1303"/>
    </row>
    <row r="52" spans="1:4">
      <c r="A52" s="1300"/>
      <c r="B52" s="1915"/>
      <c r="C52" s="1304">
        <f>C50+1</f>
        <v>15</v>
      </c>
      <c r="D52" s="1303" t="s">
        <v>1424</v>
      </c>
    </row>
    <row r="53" spans="1:4" ht="3" customHeight="1">
      <c r="A53" s="1300"/>
      <c r="B53" s="1971"/>
      <c r="C53" s="1304"/>
      <c r="D53" s="1303"/>
    </row>
    <row r="54" spans="1:4">
      <c r="A54" s="1300"/>
      <c r="B54" s="1915"/>
      <c r="C54" s="1304">
        <f>C52+1</f>
        <v>16</v>
      </c>
      <c r="D54" s="1303" t="s">
        <v>1423</v>
      </c>
    </row>
    <row r="55" spans="1:4" ht="3" customHeight="1">
      <c r="A55" s="1300"/>
      <c r="B55" s="1971"/>
      <c r="C55" s="1304"/>
      <c r="D55" s="1303"/>
    </row>
    <row r="56" spans="1:4">
      <c r="A56" s="1300"/>
      <c r="B56" s="1915"/>
      <c r="C56" s="1304">
        <f>C54+1</f>
        <v>17</v>
      </c>
      <c r="D56" s="1306" t="s">
        <v>1736</v>
      </c>
    </row>
    <row r="57" spans="1:4" ht="10.5" customHeight="1">
      <c r="A57" s="1300"/>
      <c r="D57" s="1303" t="s">
        <v>2027</v>
      </c>
    </row>
    <row r="58" spans="1:4">
      <c r="A58" s="1300"/>
      <c r="C58" s="1917"/>
      <c r="D58" s="1303" t="s">
        <v>1422</v>
      </c>
    </row>
    <row r="59" spans="1:4" ht="10.5" customHeight="1">
      <c r="A59" s="1300"/>
      <c r="D59" s="1306" t="s">
        <v>1421</v>
      </c>
    </row>
    <row r="60" spans="1:4" ht="10.5" customHeight="1">
      <c r="A60" s="1300"/>
      <c r="D60" s="2035" t="s">
        <v>2057</v>
      </c>
    </row>
    <row r="61" spans="1:4" ht="10.5" customHeight="1">
      <c r="A61" s="1300"/>
      <c r="C61" s="1917"/>
      <c r="D61" s="1303" t="s">
        <v>1420</v>
      </c>
    </row>
    <row r="62" spans="1:4" ht="10.5" customHeight="1">
      <c r="A62" s="1300"/>
      <c r="D62" s="1318" t="s">
        <v>1419</v>
      </c>
    </row>
    <row r="63" spans="1:4" ht="10.5" customHeight="1">
      <c r="A63" s="1300"/>
      <c r="D63" s="1306" t="s">
        <v>2028</v>
      </c>
    </row>
    <row r="64" spans="1:4" ht="10.5" customHeight="1">
      <c r="A64" s="1300"/>
      <c r="D64" s="2035" t="s">
        <v>2056</v>
      </c>
    </row>
    <row r="65" spans="1:4">
      <c r="A65" s="1300"/>
      <c r="C65" s="1917"/>
      <c r="D65" s="1303" t="s">
        <v>1418</v>
      </c>
    </row>
    <row r="66" spans="1:4" ht="10.5" customHeight="1">
      <c r="A66" s="1300"/>
      <c r="D66" s="1308" t="s">
        <v>1417</v>
      </c>
    </row>
    <row r="67" spans="1:4" ht="10.5" customHeight="1">
      <c r="A67" s="1300"/>
      <c r="D67" s="1306" t="s">
        <v>2029</v>
      </c>
    </row>
    <row r="68" spans="1:4" ht="10.5" customHeight="1">
      <c r="A68" s="1300"/>
      <c r="D68" s="2035" t="s">
        <v>2056</v>
      </c>
    </row>
    <row r="69" spans="1:4" ht="10.5" customHeight="1">
      <c r="A69" s="1300"/>
      <c r="C69" s="1917"/>
      <c r="D69" s="1303" t="s">
        <v>1416</v>
      </c>
    </row>
    <row r="70" spans="1:4" ht="10.5" customHeight="1">
      <c r="A70" s="1300"/>
      <c r="D70" s="1318" t="s">
        <v>1415</v>
      </c>
    </row>
    <row r="71" spans="1:4" ht="3" customHeight="1">
      <c r="A71" s="1300"/>
      <c r="D71" s="1306"/>
    </row>
    <row r="72" spans="1:4">
      <c r="A72" s="1300"/>
      <c r="B72" s="1915"/>
      <c r="C72" s="1304">
        <f>C56+1</f>
        <v>18</v>
      </c>
      <c r="D72" s="1308" t="s">
        <v>1414</v>
      </c>
    </row>
    <row r="73" spans="1:4" ht="3" customHeight="1">
      <c r="A73" s="1300"/>
      <c r="B73" s="1971"/>
      <c r="C73" s="1304"/>
      <c r="D73" s="1308"/>
    </row>
    <row r="74" spans="1:4">
      <c r="A74" s="1300"/>
      <c r="B74" s="1915"/>
      <c r="C74" s="1304">
        <f>C72+1</f>
        <v>19</v>
      </c>
      <c r="D74" s="1303" t="s">
        <v>1413</v>
      </c>
    </row>
    <row r="75" spans="1:4" ht="3" customHeight="1">
      <c r="A75" s="1300"/>
      <c r="B75" s="1971"/>
      <c r="C75" s="1304"/>
      <c r="D75" s="1303"/>
    </row>
    <row r="76" spans="1:4">
      <c r="A76" s="1300"/>
      <c r="B76" s="1915"/>
      <c r="C76" s="1304">
        <f>C74+1</f>
        <v>20</v>
      </c>
      <c r="D76" s="1316" t="s">
        <v>1412</v>
      </c>
    </row>
    <row r="77" spans="1:4" ht="3" customHeight="1">
      <c r="A77" s="1300"/>
      <c r="B77" s="1971"/>
      <c r="C77" s="1304"/>
      <c r="D77" s="1316"/>
    </row>
    <row r="78" spans="1:4">
      <c r="A78" s="1300"/>
      <c r="B78" s="1915"/>
      <c r="C78" s="1304">
        <f>C76+1</f>
        <v>21</v>
      </c>
      <c r="D78" s="1306" t="s">
        <v>1411</v>
      </c>
    </row>
    <row r="79" spans="1:4" ht="3" customHeight="1">
      <c r="A79" s="1300"/>
      <c r="B79" s="1971"/>
      <c r="C79" s="1304"/>
      <c r="D79" s="1306"/>
    </row>
    <row r="80" spans="1:4">
      <c r="A80" s="1300"/>
      <c r="B80" s="1915"/>
      <c r="C80" s="1304">
        <f>C78+1</f>
        <v>22</v>
      </c>
      <c r="D80" s="1317" t="s">
        <v>1410</v>
      </c>
    </row>
    <row r="81" spans="1:4" ht="3" customHeight="1">
      <c r="A81" s="1300"/>
      <c r="B81" s="1971"/>
      <c r="C81" s="1304"/>
      <c r="D81" s="1317"/>
    </row>
    <row r="82" spans="1:4">
      <c r="A82" s="1300"/>
      <c r="B82" s="1915"/>
      <c r="C82" s="1304">
        <f>C80+1</f>
        <v>23</v>
      </c>
      <c r="D82" s="1316" t="s">
        <v>1737</v>
      </c>
    </row>
    <row r="83" spans="1:4" ht="10.5" customHeight="1">
      <c r="A83" s="1300"/>
      <c r="B83" s="1315"/>
      <c r="D83" s="1303" t="s">
        <v>1409</v>
      </c>
    </row>
    <row r="84" spans="1:4" ht="3" customHeight="1">
      <c r="A84" s="1300"/>
      <c r="B84" s="1315"/>
      <c r="D84" s="1303"/>
    </row>
    <row r="85" spans="1:4">
      <c r="A85" s="1300"/>
      <c r="B85" s="1915"/>
      <c r="C85" s="1304">
        <f>C82+1</f>
        <v>24</v>
      </c>
      <c r="D85" s="1303" t="s">
        <v>1408</v>
      </c>
    </row>
    <row r="86" spans="1:4" ht="3" customHeight="1">
      <c r="A86" s="1300"/>
      <c r="B86" s="1971"/>
      <c r="C86" s="1304"/>
      <c r="D86" s="1303"/>
    </row>
    <row r="87" spans="1:4">
      <c r="A87" s="1300"/>
      <c r="B87" s="1915"/>
      <c r="C87" s="1304">
        <f>C85+1</f>
        <v>25</v>
      </c>
      <c r="D87" s="1303" t="s">
        <v>1407</v>
      </c>
    </row>
    <row r="88" spans="1:4" ht="3" customHeight="1">
      <c r="A88" s="1300"/>
      <c r="B88" s="1971"/>
      <c r="C88" s="1304"/>
      <c r="D88" s="1303"/>
    </row>
    <row r="89" spans="1:4">
      <c r="A89" s="1300"/>
      <c r="B89" s="1915"/>
      <c r="C89" s="1304">
        <f>C87+1</f>
        <v>26</v>
      </c>
      <c r="D89" s="1303" t="s">
        <v>1406</v>
      </c>
    </row>
    <row r="90" spans="1:4" ht="3" customHeight="1">
      <c r="A90" s="1300"/>
      <c r="B90" s="1971"/>
      <c r="C90" s="1304"/>
      <c r="D90" s="1303"/>
    </row>
    <row r="91" spans="1:4">
      <c r="A91" s="1300"/>
      <c r="B91" s="1915"/>
      <c r="C91" s="1304">
        <f>C89+1</f>
        <v>27</v>
      </c>
      <c r="D91" s="1303" t="s">
        <v>2030</v>
      </c>
    </row>
    <row r="92" spans="1:4">
      <c r="A92" s="1300"/>
      <c r="B92" s="1309"/>
      <c r="C92" s="1917"/>
      <c r="D92" s="1303" t="s">
        <v>1405</v>
      </c>
    </row>
    <row r="93" spans="1:4" ht="4.5" customHeight="1">
      <c r="A93" s="1300"/>
      <c r="D93" s="1306"/>
    </row>
    <row r="94" spans="1:4">
      <c r="A94" s="1300"/>
      <c r="B94" s="1314" t="s">
        <v>2031</v>
      </c>
      <c r="C94" s="1313"/>
      <c r="D94" s="1306"/>
    </row>
    <row r="95" spans="1:4" ht="4.5" customHeight="1">
      <c r="A95" s="1300"/>
      <c r="B95" s="1314"/>
      <c r="C95" s="1313"/>
      <c r="D95" s="1306"/>
    </row>
    <row r="96" spans="1:4">
      <c r="A96" s="1300"/>
      <c r="B96" s="1915"/>
      <c r="C96" s="1304">
        <f>C91+1</f>
        <v>28</v>
      </c>
      <c r="D96" s="1303" t="s">
        <v>2032</v>
      </c>
    </row>
    <row r="97" spans="1:4" ht="3" customHeight="1">
      <c r="A97" s="1300"/>
      <c r="B97" s="1971"/>
      <c r="C97" s="1304"/>
      <c r="D97" s="1303"/>
    </row>
    <row r="98" spans="1:4">
      <c r="A98" s="1300"/>
      <c r="B98" s="1915"/>
      <c r="C98" s="1304">
        <f>C96+1</f>
        <v>29</v>
      </c>
      <c r="D98" s="1312" t="s">
        <v>1404</v>
      </c>
    </row>
    <row r="99" spans="1:4" ht="3" customHeight="1">
      <c r="A99" s="1300"/>
      <c r="B99" s="1971"/>
      <c r="C99" s="1304"/>
      <c r="D99" s="1312"/>
    </row>
    <row r="100" spans="1:4">
      <c r="A100" s="1300"/>
      <c r="B100" s="1915"/>
      <c r="C100" s="1304">
        <f>C98+1</f>
        <v>30</v>
      </c>
      <c r="D100" s="1303" t="s">
        <v>2033</v>
      </c>
    </row>
    <row r="101" spans="1:4" ht="3" customHeight="1">
      <c r="A101" s="1300"/>
      <c r="B101" s="1971"/>
      <c r="C101" s="1304"/>
      <c r="D101" s="1973"/>
    </row>
    <row r="102" spans="1:4">
      <c r="A102" s="1300"/>
      <c r="B102" s="1915"/>
      <c r="C102" s="1304">
        <f>C100+1</f>
        <v>31</v>
      </c>
      <c r="D102" s="1303" t="s">
        <v>2034</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5"/>
      <c r="C106" s="1304">
        <f>C102+1</f>
        <v>32</v>
      </c>
      <c r="D106" s="1306" t="s">
        <v>2035</v>
      </c>
    </row>
    <row r="107" spans="1:4" ht="3" customHeight="1">
      <c r="A107" s="1300"/>
      <c r="B107" s="1971"/>
      <c r="C107" s="1304"/>
      <c r="D107" s="1306"/>
    </row>
    <row r="108" spans="1:4">
      <c r="A108" s="1300"/>
      <c r="B108" s="1915"/>
      <c r="C108" s="1304">
        <v>33</v>
      </c>
      <c r="D108" s="1306" t="s">
        <v>1402</v>
      </c>
    </row>
    <row r="109" spans="1:4" ht="3" customHeight="1">
      <c r="A109" s="1300"/>
      <c r="B109" s="1971"/>
      <c r="C109" s="1304"/>
      <c r="D109" s="1306"/>
    </row>
    <row r="110" spans="1:4">
      <c r="A110" s="1300"/>
      <c r="B110" s="1915"/>
      <c r="C110" s="1304">
        <f>C108+1</f>
        <v>34</v>
      </c>
      <c r="D110" s="1306" t="s">
        <v>1401</v>
      </c>
    </row>
    <row r="111" spans="1:4" ht="3" customHeight="1">
      <c r="A111" s="1300"/>
      <c r="B111" s="1971"/>
      <c r="C111" s="1304"/>
      <c r="D111" s="1306"/>
    </row>
    <row r="112" spans="1:4">
      <c r="A112" s="1300"/>
      <c r="B112" s="1915"/>
      <c r="C112" s="1304">
        <f>C110+1</f>
        <v>35</v>
      </c>
      <c r="D112" s="1306" t="s">
        <v>1400</v>
      </c>
    </row>
    <row r="113" spans="1:4" ht="11.25" customHeight="1">
      <c r="A113" s="1300"/>
      <c r="B113" s="1974"/>
      <c r="C113" s="1304"/>
      <c r="D113" s="1310" t="s">
        <v>1399</v>
      </c>
    </row>
    <row r="114" spans="1:4" ht="3" customHeight="1">
      <c r="A114" s="1300"/>
      <c r="B114" s="1975"/>
      <c r="C114" s="1304"/>
      <c r="D114" s="1310"/>
    </row>
    <row r="115" spans="1:4">
      <c r="A115" s="1300"/>
      <c r="B115" s="1915"/>
      <c r="C115" s="1304">
        <f>C112+1</f>
        <v>36</v>
      </c>
      <c r="D115" s="1303" t="s">
        <v>1398</v>
      </c>
    </row>
    <row r="116" spans="1:4" ht="3" customHeight="1">
      <c r="A116" s="1300"/>
      <c r="B116" s="1971"/>
      <c r="C116" s="1304"/>
      <c r="D116" s="1303"/>
    </row>
    <row r="117" spans="1:4">
      <c r="A117" s="1300"/>
      <c r="B117" s="1915"/>
      <c r="C117" s="1304">
        <f>C115+1</f>
        <v>37</v>
      </c>
      <c r="D117" s="1303" t="s">
        <v>1738</v>
      </c>
    </row>
    <row r="118" spans="1:4" ht="3" customHeight="1">
      <c r="A118" s="1300"/>
      <c r="B118" s="1971"/>
      <c r="C118" s="1304"/>
      <c r="D118" s="1303"/>
    </row>
    <row r="119" spans="1:4">
      <c r="A119" s="1300"/>
      <c r="B119" s="1915"/>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5"/>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24" t="str">
        <f>'Single Audit Cover'!A7</f>
        <v>AERO Sp Ed Coop</v>
      </c>
      <c r="B1" s="2524"/>
      <c r="C1" s="2524"/>
      <c r="D1" s="2524"/>
      <c r="E1" s="2524"/>
    </row>
    <row r="2" spans="1:5">
      <c r="A2" s="2525">
        <f>'Single Audit Cover'!E7</f>
        <v>7016806060</v>
      </c>
      <c r="B2" s="2525"/>
      <c r="C2" s="2525"/>
      <c r="D2" s="2525"/>
      <c r="E2" s="2525"/>
    </row>
    <row r="3" spans="1:5" ht="4.5" customHeight="1"/>
    <row r="4" spans="1:5">
      <c r="A4" s="1349" t="s">
        <v>1464</v>
      </c>
      <c r="B4" s="1347"/>
      <c r="C4" s="1347"/>
      <c r="D4" s="1348"/>
      <c r="E4" s="1347"/>
    </row>
    <row r="5" spans="1:5">
      <c r="A5" s="1349"/>
      <c r="B5" s="1976"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4854914</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0</v>
      </c>
    </row>
    <row r="15" spans="1:5">
      <c r="A15" s="1346"/>
      <c r="B15" s="1345"/>
      <c r="C15" s="1345"/>
    </row>
    <row r="16" spans="1:5">
      <c r="A16" s="1346" t="s">
        <v>1454</v>
      </c>
      <c r="B16" s="1345"/>
      <c r="C16" s="1345"/>
    </row>
    <row r="17" spans="1:4">
      <c r="A17" s="1346" t="s">
        <v>1887</v>
      </c>
      <c r="B17" s="1345" t="s">
        <v>1453</v>
      </c>
      <c r="C17" s="1345"/>
      <c r="D17" s="1344">
        <f>-SUM('Revenues 9-14'!C271:D271,'Revenues 9-14'!F271:G271)</f>
        <v>-304103</v>
      </c>
    </row>
    <row r="19" spans="1:4" ht="13.5" thickBot="1">
      <c r="A19" s="1977" t="s">
        <v>1452</v>
      </c>
      <c r="D19" s="1343">
        <f>SUM(D10:D17)</f>
        <v>4550811</v>
      </c>
    </row>
    <row r="20" spans="1:4" ht="21.75" customHeight="1" thickTop="1"/>
    <row r="21" spans="1:4">
      <c r="A21" s="1338" t="s">
        <v>1451</v>
      </c>
    </row>
    <row r="22" spans="1:4" ht="8.25" customHeight="1"/>
    <row r="23" spans="1:4">
      <c r="A23" s="1337" t="s">
        <v>1445</v>
      </c>
    </row>
    <row r="24" spans="1:4">
      <c r="A24" s="2526"/>
      <c r="B24" s="2527"/>
      <c r="D24" s="1336"/>
    </row>
    <row r="25" spans="1:4">
      <c r="A25" s="2522"/>
      <c r="B25" s="2523"/>
      <c r="D25" s="2108"/>
    </row>
    <row r="26" spans="1:4">
      <c r="A26" s="2522"/>
      <c r="B26" s="2523"/>
      <c r="D26" s="1336"/>
    </row>
    <row r="27" spans="1:4">
      <c r="A27" s="2522"/>
      <c r="B27" s="2523"/>
      <c r="D27" s="1336"/>
    </row>
    <row r="28" spans="1:4">
      <c r="A28" s="2522"/>
      <c r="B28" s="2523"/>
      <c r="D28" s="1336"/>
    </row>
    <row r="29" spans="1:4">
      <c r="A29" s="2522"/>
      <c r="B29" s="2523"/>
      <c r="D29" s="1336"/>
    </row>
    <row r="30" spans="1:4">
      <c r="A30" s="2522"/>
      <c r="B30" s="2523"/>
      <c r="D30" s="1336"/>
    </row>
    <row r="32" spans="1:4">
      <c r="A32" s="1338" t="s">
        <v>1450</v>
      </c>
      <c r="D32" s="1341">
        <f>SUM(D19:D30)</f>
        <v>4550811</v>
      </c>
    </row>
    <row r="33" spans="1:4">
      <c r="D33" s="1340"/>
    </row>
    <row r="34" spans="1:4">
      <c r="A34" s="1331" t="s">
        <v>1449</v>
      </c>
    </row>
    <row r="35" spans="1:4">
      <c r="A35" s="1331" t="s">
        <v>1448</v>
      </c>
      <c r="B35" s="1333" t="s">
        <v>1447</v>
      </c>
      <c r="D35" s="1339">
        <v>4550811</v>
      </c>
    </row>
    <row r="37" spans="1:4">
      <c r="A37" s="1338" t="s">
        <v>1446</v>
      </c>
    </row>
    <row r="39" spans="1:4" ht="13.35" customHeight="1">
      <c r="A39" s="1337" t="s">
        <v>1445</v>
      </c>
    </row>
    <row r="40" spans="1:4">
      <c r="A40" s="2522"/>
      <c r="B40" s="2523"/>
      <c r="D40" s="1336"/>
    </row>
    <row r="41" spans="1:4">
      <c r="A41" s="2522"/>
      <c r="B41" s="2523"/>
      <c r="D41" s="1335"/>
    </row>
    <row r="42" spans="1:4">
      <c r="A42" s="2522"/>
      <c r="B42" s="2523"/>
      <c r="D42" s="1335"/>
    </row>
    <row r="43" spans="1:4">
      <c r="A43" s="2522"/>
      <c r="B43" s="2523"/>
      <c r="D43" s="1335"/>
    </row>
    <row r="44" spans="1:4">
      <c r="A44" s="2522"/>
      <c r="B44" s="2523"/>
      <c r="D44" s="1335"/>
    </row>
    <row r="45" spans="1:4">
      <c r="A45" s="2522"/>
      <c r="B45" s="2523"/>
      <c r="D45" s="1335"/>
    </row>
    <row r="47" spans="1:4">
      <c r="B47" s="1334" t="s">
        <v>1444</v>
      </c>
      <c r="C47" s="1334"/>
      <c r="D47" s="1876">
        <f>SUM(D35:D45)</f>
        <v>4550811</v>
      </c>
    </row>
    <row r="49" spans="2:4">
      <c r="B49" s="1334" t="s">
        <v>1443</v>
      </c>
      <c r="C49" s="1334"/>
      <c r="D49" s="187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 sqref="A2:D2"/>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40" t="str">
        <f>'Single Audit Cover'!A7</f>
        <v>AERO Sp Ed Coop</v>
      </c>
      <c r="B1" s="2541"/>
      <c r="C1" s="2541"/>
      <c r="D1" s="2541"/>
      <c r="E1" s="1371"/>
    </row>
    <row r="2" spans="1:7" ht="13.5" customHeight="1">
      <c r="A2" s="2542">
        <f>'Single Audit Cover'!E7</f>
        <v>7016806060</v>
      </c>
      <c r="B2" s="2543"/>
      <c r="C2" s="2543"/>
      <c r="D2" s="2543"/>
      <c r="E2" s="1361"/>
    </row>
    <row r="3" spans="1:7" ht="15.75" customHeight="1">
      <c r="A3" s="2544" t="s">
        <v>1479</v>
      </c>
      <c r="B3" s="2545"/>
      <c r="C3" s="2545"/>
      <c r="D3" s="2545"/>
      <c r="E3" s="1370"/>
    </row>
    <row r="4" spans="1:7" ht="13.5" customHeight="1">
      <c r="A4" s="2546" t="str">
        <f>'Single Audit Cover'!A4</f>
        <v>Year Ending June 30, 2017</v>
      </c>
      <c r="B4" s="2547"/>
      <c r="C4" s="2547"/>
      <c r="D4" s="2547"/>
      <c r="E4" s="1370"/>
    </row>
    <row r="5" spans="1:7" ht="8.25" customHeight="1">
      <c r="C5" s="1350"/>
      <c r="D5" s="1350"/>
    </row>
    <row r="6" spans="1:7" ht="13.5" customHeight="1">
      <c r="A6" s="1342" t="s">
        <v>1829</v>
      </c>
      <c r="C6" s="1350"/>
      <c r="D6" s="1350"/>
    </row>
    <row r="7" spans="1:7" ht="60.95" customHeight="1">
      <c r="A7" s="2539" t="s">
        <v>2195</v>
      </c>
      <c r="B7" s="2539"/>
      <c r="C7" s="2539"/>
      <c r="D7" s="2539"/>
      <c r="E7" s="2539"/>
      <c r="F7" s="2539"/>
    </row>
    <row r="8" spans="1:7" ht="12" customHeight="1">
      <c r="A8" s="1342"/>
      <c r="B8" s="1959"/>
      <c r="C8" s="1959"/>
      <c r="D8" s="1959"/>
      <c r="E8" s="1369"/>
    </row>
    <row r="9" spans="1:7" ht="15" customHeight="1">
      <c r="A9" s="1923" t="s">
        <v>1915</v>
      </c>
      <c r="B9" s="1925"/>
      <c r="C9" s="1925"/>
      <c r="D9" s="1925"/>
      <c r="E9" s="1926"/>
      <c r="F9" s="1924"/>
      <c r="G9" s="1924"/>
    </row>
    <row r="10" spans="1:7" ht="15" customHeight="1">
      <c r="A10" s="1980" t="s">
        <v>1916</v>
      </c>
      <c r="B10" s="1927"/>
      <c r="C10" s="1928"/>
      <c r="D10" s="1927" t="s">
        <v>1917</v>
      </c>
      <c r="E10" s="1928" t="s">
        <v>2063</v>
      </c>
      <c r="F10" s="1927" t="s">
        <v>105</v>
      </c>
      <c r="G10" s="1924"/>
    </row>
    <row r="11" spans="1:7" ht="12" customHeight="1">
      <c r="A11" s="1980"/>
      <c r="B11" s="1927"/>
      <c r="C11" s="1981"/>
      <c r="D11" s="1927"/>
      <c r="E11" s="1981"/>
      <c r="F11" s="1927"/>
      <c r="G11" s="1924"/>
    </row>
    <row r="12" spans="1:7">
      <c r="A12" s="1342" t="s">
        <v>2036</v>
      </c>
      <c r="C12" s="1338"/>
      <c r="D12" s="1338"/>
    </row>
    <row r="13" spans="1:7" ht="15" customHeight="1">
      <c r="A13" s="2539" t="s">
        <v>2187</v>
      </c>
      <c r="B13" s="2539"/>
      <c r="C13" s="2539"/>
      <c r="D13" s="2539"/>
      <c r="E13" s="2539"/>
      <c r="F13" s="2539"/>
    </row>
    <row r="14" spans="1:7" ht="9.75" customHeight="1">
      <c r="C14" s="1338"/>
      <c r="D14" s="1338"/>
    </row>
    <row r="15" spans="1:7" ht="13.5" customHeight="1">
      <c r="C15" s="1698" t="s">
        <v>1478</v>
      </c>
      <c r="D15" s="2536" t="s">
        <v>1477</v>
      </c>
      <c r="E15" s="2536"/>
      <c r="F15" s="2536"/>
    </row>
    <row r="16" spans="1:7" ht="13.5" customHeight="1">
      <c r="A16" s="1359"/>
      <c r="B16" s="1342" t="s">
        <v>1476</v>
      </c>
      <c r="C16" s="1698" t="s">
        <v>1475</v>
      </c>
      <c r="D16" s="2537" t="s">
        <v>2037</v>
      </c>
      <c r="E16" s="2537"/>
      <c r="F16" s="2537"/>
    </row>
    <row r="17" spans="1:6" ht="20.45" customHeight="1">
      <c r="A17" s="1982"/>
      <c r="B17" s="1983" t="s">
        <v>2189</v>
      </c>
      <c r="C17" s="1922">
        <v>84.027000000000001</v>
      </c>
      <c r="D17" s="2538"/>
      <c r="E17" s="2538"/>
      <c r="F17" s="2538"/>
    </row>
    <row r="18" spans="1:6" ht="20.45" customHeight="1">
      <c r="A18" s="1982"/>
      <c r="B18" s="2107" t="str">
        <f>'2017 SEFA'!A42</f>
        <v>School District 104</v>
      </c>
      <c r="C18" s="1922"/>
      <c r="D18" s="2528">
        <f>'2017 SEFA'!H56</f>
        <v>278000</v>
      </c>
      <c r="E18" s="2529"/>
      <c r="F18" s="2530"/>
    </row>
    <row r="19" spans="1:6" ht="20.45" customHeight="1">
      <c r="A19" s="1982"/>
      <c r="B19" s="2107" t="str">
        <f>'2017 SEFA'!A43</f>
        <v>School District 108</v>
      </c>
      <c r="C19" s="1922"/>
      <c r="D19" s="2528">
        <f>'2017 SEFA'!H57</f>
        <v>56601</v>
      </c>
      <c r="E19" s="2529"/>
      <c r="F19" s="2530"/>
    </row>
    <row r="20" spans="1:6" ht="20.45" customHeight="1">
      <c r="A20" s="1982"/>
      <c r="B20" s="2107" t="str">
        <f>'2017 SEFA'!A44</f>
        <v>School District 109</v>
      </c>
      <c r="C20" s="1922"/>
      <c r="D20" s="2528">
        <f>'2017 SEFA'!H58</f>
        <v>491881</v>
      </c>
      <c r="E20" s="2529"/>
      <c r="F20" s="2530"/>
    </row>
    <row r="21" spans="1:6" ht="20.45" customHeight="1">
      <c r="A21" s="1982"/>
      <c r="B21" s="2107" t="str">
        <f>'2017 SEFA'!A45</f>
        <v>School District 110</v>
      </c>
      <c r="C21" s="1922"/>
      <c r="D21" s="2528">
        <f>'2017 SEFA'!H59</f>
        <v>59569</v>
      </c>
      <c r="E21" s="2529"/>
      <c r="F21" s="2530"/>
    </row>
    <row r="22" spans="1:6" ht="20.45" customHeight="1">
      <c r="A22" s="1982"/>
      <c r="B22" s="2107" t="str">
        <f>'2017 SEFA'!A46</f>
        <v>School District 111</v>
      </c>
      <c r="C22" s="1922"/>
      <c r="D22" s="2528">
        <f>'2017 SEFA'!H60</f>
        <v>613550</v>
      </c>
      <c r="E22" s="2529"/>
      <c r="F22" s="2530"/>
    </row>
    <row r="23" spans="1:6" ht="20.45" customHeight="1">
      <c r="A23" s="1982"/>
      <c r="B23" s="2107" t="str">
        <f>'2017 SEFA'!A47</f>
        <v>School District 122</v>
      </c>
      <c r="C23" s="1922"/>
      <c r="D23" s="2528">
        <f>'2017 SEFA'!H61</f>
        <v>461431</v>
      </c>
      <c r="E23" s="2529"/>
      <c r="F23" s="2530"/>
    </row>
    <row r="24" spans="1:6" ht="20.45" customHeight="1">
      <c r="A24" s="1982"/>
      <c r="B24" s="2107" t="str">
        <f>'2017 SEFA'!A49</f>
        <v>School District 124</v>
      </c>
      <c r="C24" s="1922"/>
      <c r="D24" s="2528">
        <f>'2017 SEFA'!H62</f>
        <v>388198</v>
      </c>
      <c r="E24" s="2529"/>
      <c r="F24" s="2530"/>
    </row>
    <row r="25" spans="1:6" ht="20.45" customHeight="1">
      <c r="A25" s="1982"/>
      <c r="B25" s="2107" t="str">
        <f>'2017 SEFA'!A50</f>
        <v>School District 217</v>
      </c>
      <c r="C25" s="1922"/>
      <c r="D25" s="2528">
        <f>'2017 SEFA'!H63</f>
        <v>244805</v>
      </c>
      <c r="E25" s="2529"/>
      <c r="F25" s="2530"/>
    </row>
    <row r="26" spans="1:6" ht="20.45" customHeight="1">
      <c r="A26" s="1982"/>
      <c r="B26" s="2107" t="str">
        <f>'2017 SEFA'!A51</f>
        <v>School District 220</v>
      </c>
      <c r="C26" s="1922"/>
      <c r="D26" s="2528">
        <f>'2017 SEFA'!H64</f>
        <v>332185</v>
      </c>
      <c r="E26" s="2529"/>
      <c r="F26" s="2530"/>
    </row>
    <row r="27" spans="1:6" ht="20.45" customHeight="1">
      <c r="A27" s="1982"/>
      <c r="B27" s="2107" t="str">
        <f>'2017 SEFA'!A52</f>
        <v>School District 229</v>
      </c>
      <c r="C27" s="1922"/>
      <c r="D27" s="2528">
        <f>'2017 SEFA'!H65</f>
        <v>226190</v>
      </c>
      <c r="E27" s="2529"/>
      <c r="F27" s="2530"/>
    </row>
    <row r="28" spans="1:6" ht="20.45" customHeight="1">
      <c r="A28" s="1982"/>
      <c r="B28" s="2107" t="str">
        <f>'2017 SEFA'!A53</f>
        <v>School District 231</v>
      </c>
      <c r="C28" s="1922"/>
      <c r="D28" s="2528">
        <f>'2017 SEFA'!H66</f>
        <v>90841</v>
      </c>
      <c r="E28" s="2529"/>
      <c r="F28" s="2530"/>
    </row>
    <row r="29" spans="1:6" ht="20.45" customHeight="1">
      <c r="A29" s="1982"/>
      <c r="B29" s="2107" t="s">
        <v>2190</v>
      </c>
      <c r="C29" s="1922"/>
      <c r="D29" s="2528">
        <f>SUM(D18:F28)</f>
        <v>3243251</v>
      </c>
      <c r="E29" s="2529"/>
      <c r="F29" s="2530"/>
    </row>
    <row r="30" spans="1:6" ht="12" customHeight="1">
      <c r="A30" s="1441"/>
      <c r="B30" s="1634"/>
      <c r="C30" s="1635"/>
      <c r="D30" s="1636"/>
      <c r="E30" s="1365"/>
    </row>
    <row r="31" spans="1:6" ht="12" customHeight="1">
      <c r="A31" s="1699" t="s">
        <v>1918</v>
      </c>
      <c r="B31" s="1634"/>
      <c r="C31" s="1635"/>
      <c r="D31" s="1636"/>
      <c r="E31" s="1365"/>
    </row>
    <row r="32" spans="1:6" ht="30" customHeight="1">
      <c r="A32" s="2532" t="s">
        <v>2188</v>
      </c>
      <c r="B32" s="2532"/>
      <c r="C32" s="2532"/>
      <c r="D32" s="2532"/>
      <c r="E32" s="2532"/>
      <c r="F32" s="2532"/>
    </row>
    <row r="33" spans="1:6" ht="13.5" customHeight="1">
      <c r="A33" s="1441" t="s">
        <v>1739</v>
      </c>
      <c r="B33" s="1634"/>
      <c r="C33" s="1637">
        <v>0</v>
      </c>
      <c r="D33" s="1636"/>
      <c r="E33" s="1365"/>
    </row>
    <row r="34" spans="1:6" ht="13.5" customHeight="1">
      <c r="A34" s="1441" t="s">
        <v>1740</v>
      </c>
      <c r="B34" s="1634"/>
      <c r="C34" s="1638">
        <v>0</v>
      </c>
      <c r="D34" s="1636" t="s">
        <v>2038</v>
      </c>
      <c r="E34" s="2533">
        <f>+C33+C34</f>
        <v>0</v>
      </c>
      <c r="F34" s="2534"/>
    </row>
    <row r="35" spans="1:6" ht="12" customHeight="1">
      <c r="A35" s="1441"/>
      <c r="B35" s="1634"/>
      <c r="C35" s="1984"/>
      <c r="D35" s="1636"/>
      <c r="E35" s="1985"/>
      <c r="F35" s="1366"/>
    </row>
    <row r="36" spans="1:6" ht="13.5" customHeight="1">
      <c r="A36" s="1699" t="s">
        <v>1919</v>
      </c>
      <c r="B36" s="1634"/>
      <c r="C36" s="1635"/>
      <c r="D36" s="1636"/>
      <c r="E36" s="1365"/>
    </row>
    <row r="37" spans="1:6" ht="14.25" customHeight="1">
      <c r="A37" s="1441" t="s">
        <v>1828</v>
      </c>
      <c r="B37" s="1634"/>
      <c r="C37" s="1639"/>
      <c r="D37" s="1636"/>
      <c r="E37" s="1365"/>
    </row>
    <row r="38" spans="1:6" ht="14.25" customHeight="1">
      <c r="A38" s="1441"/>
      <c r="B38" s="1634" t="s">
        <v>1741</v>
      </c>
      <c r="C38" s="1640" t="s">
        <v>2152</v>
      </c>
      <c r="D38" s="1636"/>
      <c r="E38" s="1365"/>
    </row>
    <row r="39" spans="1:6" ht="14.25" customHeight="1">
      <c r="A39" s="1441"/>
      <c r="B39" s="1634" t="s">
        <v>1742</v>
      </c>
      <c r="C39" s="1640" t="s">
        <v>2152</v>
      </c>
      <c r="D39" s="1636"/>
      <c r="E39" s="1365"/>
    </row>
    <row r="40" spans="1:6" ht="14.25" customHeight="1">
      <c r="A40" s="1441"/>
      <c r="B40" s="1634" t="s">
        <v>1743</v>
      </c>
      <c r="C40" s="1640" t="s">
        <v>2152</v>
      </c>
      <c r="D40" s="1636"/>
      <c r="E40" s="1365"/>
    </row>
    <row r="41" spans="1:6" ht="14.25" customHeight="1">
      <c r="A41" s="1441"/>
      <c r="B41" s="1634" t="s">
        <v>1744</v>
      </c>
      <c r="C41" s="1640" t="s">
        <v>2152</v>
      </c>
      <c r="D41" s="1636"/>
      <c r="E41" s="1365"/>
    </row>
    <row r="42" spans="1:6" ht="14.25" customHeight="1">
      <c r="A42" s="1441" t="s">
        <v>1745</v>
      </c>
      <c r="B42" s="1634"/>
      <c r="C42" s="1640"/>
      <c r="D42" s="1636"/>
      <c r="E42" s="1365"/>
    </row>
    <row r="43" spans="1:6" ht="14.25" customHeight="1">
      <c r="A43" s="1441" t="s">
        <v>1746</v>
      </c>
      <c r="B43" s="1634"/>
      <c r="C43" s="1641"/>
      <c r="D43" s="1636"/>
      <c r="E43" s="1365"/>
    </row>
    <row r="44" spans="1:6" ht="14.25" customHeight="1">
      <c r="A44" s="1441"/>
      <c r="B44" s="1634"/>
      <c r="C44" s="1639" t="s">
        <v>1747</v>
      </c>
      <c r="D44" s="1636"/>
      <c r="E44" s="1365"/>
    </row>
    <row r="45" spans="1:6" ht="13.5" customHeight="1">
      <c r="B45" s="1364"/>
      <c r="C45" s="1363"/>
      <c r="D45" s="1363"/>
    </row>
    <row r="46" spans="1:6">
      <c r="A46" s="1642" t="s">
        <v>2039</v>
      </c>
      <c r="C46" s="1350"/>
      <c r="D46" s="1350"/>
    </row>
    <row r="47" spans="1:6" s="1364" customFormat="1" ht="11.25" customHeight="1">
      <c r="A47" s="1986"/>
      <c r="B47" s="1979"/>
      <c r="C47" s="1979"/>
      <c r="D47" s="1979"/>
      <c r="E47" s="1979"/>
      <c r="F47" s="1979"/>
    </row>
    <row r="48" spans="1:6" s="1364" customFormat="1" ht="6" customHeight="1">
      <c r="A48" s="1987"/>
    </row>
    <row r="49" spans="1:5" s="1354" customFormat="1" ht="23.25" customHeight="1">
      <c r="A49" s="1362">
        <v>5</v>
      </c>
      <c r="B49" s="2535" t="s">
        <v>2040</v>
      </c>
      <c r="C49" s="2535"/>
      <c r="D49" s="2535"/>
      <c r="E49" s="1361"/>
    </row>
    <row r="50" spans="1:5" s="1354" customFormat="1" ht="3.75" customHeight="1">
      <c r="A50" s="1362"/>
      <c r="B50" s="1988"/>
      <c r="C50" s="1988"/>
      <c r="D50" s="1988"/>
      <c r="E50" s="1361"/>
    </row>
    <row r="51" spans="1:5" s="1354" customFormat="1" ht="20.25" customHeight="1">
      <c r="A51" s="1360">
        <v>6</v>
      </c>
      <c r="B51" s="2531" t="s">
        <v>1920</v>
      </c>
      <c r="C51" s="2531"/>
      <c r="D51" s="2531"/>
    </row>
    <row r="52" spans="1:5" ht="14.25" customHeight="1">
      <c r="A52" s="1360"/>
      <c r="B52" s="2531"/>
      <c r="C52" s="2531"/>
      <c r="D52" s="2531"/>
    </row>
  </sheetData>
  <mergeCells count="26">
    <mergeCell ref="A13:F13"/>
    <mergeCell ref="A1:D1"/>
    <mergeCell ref="A2:D2"/>
    <mergeCell ref="A3:D3"/>
    <mergeCell ref="A4:D4"/>
    <mergeCell ref="A7:F7"/>
    <mergeCell ref="D15:F15"/>
    <mergeCell ref="D16:F16"/>
    <mergeCell ref="D17:F17"/>
    <mergeCell ref="D18:F18"/>
    <mergeCell ref="D19:F19"/>
    <mergeCell ref="D20:F20"/>
    <mergeCell ref="D21:F21"/>
    <mergeCell ref="B51:D51"/>
    <mergeCell ref="B52:D52"/>
    <mergeCell ref="A32:F32"/>
    <mergeCell ref="E34:F34"/>
    <mergeCell ref="B49:D49"/>
    <mergeCell ref="D26:F26"/>
    <mergeCell ref="D27:F27"/>
    <mergeCell ref="D28:F28"/>
    <mergeCell ref="D29:F29"/>
    <mergeCell ref="D22:F22"/>
    <mergeCell ref="D23:F23"/>
    <mergeCell ref="D24:F24"/>
    <mergeCell ref="D25:F25"/>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view="pageBreakPreview" zoomScale="60" zoomScaleNormal="90" workbookViewId="0">
      <selection activeCell="N59" sqref="N59"/>
    </sheetView>
  </sheetViews>
  <sheetFormatPr defaultRowHeight="12.75"/>
  <cols>
    <col min="1" max="1" width="56.140625" style="2074" customWidth="1"/>
    <col min="2" max="2" width="10.7109375" style="2074" customWidth="1"/>
    <col min="3" max="3" width="12" style="2074" customWidth="1"/>
    <col min="4" max="4" width="14.85546875" style="2074" customWidth="1"/>
    <col min="5" max="5" width="13.5703125" style="2074" customWidth="1"/>
    <col min="6" max="6" width="15.140625" style="2074" customWidth="1"/>
    <col min="7" max="7" width="14.7109375" style="2074" customWidth="1"/>
    <col min="8" max="8" width="14.140625" style="2074" customWidth="1"/>
    <col min="9" max="9" width="15.85546875" style="2074" customWidth="1"/>
    <col min="10" max="10" width="15.7109375" style="2074" customWidth="1"/>
    <col min="11" max="11" width="13.7109375" style="2074" customWidth="1"/>
    <col min="12" max="12" width="3.7109375" style="2044" customWidth="1"/>
    <col min="13" max="13" width="18.7109375" style="2045" hidden="1" customWidth="1"/>
    <col min="14" max="14" width="23" style="2055" hidden="1" customWidth="1"/>
    <col min="15" max="15" width="14.7109375" style="2045" bestFit="1" customWidth="1"/>
    <col min="16" max="16" width="18.7109375" style="2045" bestFit="1" customWidth="1"/>
    <col min="17" max="256" width="9.140625" style="2045"/>
    <col min="257" max="257" width="56.140625" style="2045" customWidth="1"/>
    <col min="258" max="258" width="10.7109375" style="2045" customWidth="1"/>
    <col min="259" max="259" width="12" style="2045" customWidth="1"/>
    <col min="260" max="260" width="14.85546875" style="2045" customWidth="1"/>
    <col min="261" max="261" width="13.5703125" style="2045" customWidth="1"/>
    <col min="262" max="262" width="15.140625" style="2045" customWidth="1"/>
    <col min="263" max="263" width="14.7109375" style="2045" customWidth="1"/>
    <col min="264" max="264" width="14.140625" style="2045" customWidth="1"/>
    <col min="265" max="265" width="15.85546875" style="2045" customWidth="1"/>
    <col min="266" max="266" width="15.7109375" style="2045" customWidth="1"/>
    <col min="267" max="267" width="13.7109375" style="2045" customWidth="1"/>
    <col min="268" max="268" width="3.7109375" style="2045" customWidth="1"/>
    <col min="269" max="269" width="18.7109375" style="2045" bestFit="1" customWidth="1"/>
    <col min="270" max="270" width="23" style="2045" customWidth="1"/>
    <col min="271" max="271" width="14.7109375" style="2045" bestFit="1" customWidth="1"/>
    <col min="272" max="272" width="18.7109375" style="2045" bestFit="1" customWidth="1"/>
    <col min="273" max="512" width="9.140625" style="2045"/>
    <col min="513" max="513" width="56.140625" style="2045" customWidth="1"/>
    <col min="514" max="514" width="10.7109375" style="2045" customWidth="1"/>
    <col min="515" max="515" width="12" style="2045" customWidth="1"/>
    <col min="516" max="516" width="14.85546875" style="2045" customWidth="1"/>
    <col min="517" max="517" width="13.5703125" style="2045" customWidth="1"/>
    <col min="518" max="518" width="15.140625" style="2045" customWidth="1"/>
    <col min="519" max="519" width="14.7109375" style="2045" customWidth="1"/>
    <col min="520" max="520" width="14.140625" style="2045" customWidth="1"/>
    <col min="521" max="521" width="15.85546875" style="2045" customWidth="1"/>
    <col min="522" max="522" width="15.7109375" style="2045" customWidth="1"/>
    <col min="523" max="523" width="13.7109375" style="2045" customWidth="1"/>
    <col min="524" max="524" width="3.7109375" style="2045" customWidth="1"/>
    <col min="525" max="525" width="18.7109375" style="2045" bestFit="1" customWidth="1"/>
    <col min="526" max="526" width="23" style="2045" customWidth="1"/>
    <col min="527" max="527" width="14.7109375" style="2045" bestFit="1" customWidth="1"/>
    <col min="528" max="528" width="18.7109375" style="2045" bestFit="1" customWidth="1"/>
    <col min="529" max="768" width="9.140625" style="2045"/>
    <col min="769" max="769" width="56.140625" style="2045" customWidth="1"/>
    <col min="770" max="770" width="10.7109375" style="2045" customWidth="1"/>
    <col min="771" max="771" width="12" style="2045" customWidth="1"/>
    <col min="772" max="772" width="14.85546875" style="2045" customWidth="1"/>
    <col min="773" max="773" width="13.5703125" style="2045" customWidth="1"/>
    <col min="774" max="774" width="15.140625" style="2045" customWidth="1"/>
    <col min="775" max="775" width="14.7109375" style="2045" customWidth="1"/>
    <col min="776" max="776" width="14.140625" style="2045" customWidth="1"/>
    <col min="777" max="777" width="15.85546875" style="2045" customWidth="1"/>
    <col min="778" max="778" width="15.7109375" style="2045" customWidth="1"/>
    <col min="779" max="779" width="13.7109375" style="2045" customWidth="1"/>
    <col min="780" max="780" width="3.7109375" style="2045" customWidth="1"/>
    <col min="781" max="781" width="18.7109375" style="2045" bestFit="1" customWidth="1"/>
    <col min="782" max="782" width="23" style="2045" customWidth="1"/>
    <col min="783" max="783" width="14.7109375" style="2045" bestFit="1" customWidth="1"/>
    <col min="784" max="784" width="18.7109375" style="2045" bestFit="1" customWidth="1"/>
    <col min="785" max="1024" width="9.140625" style="2045"/>
    <col min="1025" max="1025" width="56.140625" style="2045" customWidth="1"/>
    <col min="1026" max="1026" width="10.7109375" style="2045" customWidth="1"/>
    <col min="1027" max="1027" width="12" style="2045" customWidth="1"/>
    <col min="1028" max="1028" width="14.85546875" style="2045" customWidth="1"/>
    <col min="1029" max="1029" width="13.5703125" style="2045" customWidth="1"/>
    <col min="1030" max="1030" width="15.140625" style="2045" customWidth="1"/>
    <col min="1031" max="1031" width="14.7109375" style="2045" customWidth="1"/>
    <col min="1032" max="1032" width="14.140625" style="2045" customWidth="1"/>
    <col min="1033" max="1033" width="15.85546875" style="2045" customWidth="1"/>
    <col min="1034" max="1034" width="15.7109375" style="2045" customWidth="1"/>
    <col min="1035" max="1035" width="13.7109375" style="2045" customWidth="1"/>
    <col min="1036" max="1036" width="3.7109375" style="2045" customWidth="1"/>
    <col min="1037" max="1037" width="18.7109375" style="2045" bestFit="1" customWidth="1"/>
    <col min="1038" max="1038" width="23" style="2045" customWidth="1"/>
    <col min="1039" max="1039" width="14.7109375" style="2045" bestFit="1" customWidth="1"/>
    <col min="1040" max="1040" width="18.7109375" style="2045" bestFit="1" customWidth="1"/>
    <col min="1041" max="1280" width="9.140625" style="2045"/>
    <col min="1281" max="1281" width="56.140625" style="2045" customWidth="1"/>
    <col min="1282" max="1282" width="10.7109375" style="2045" customWidth="1"/>
    <col min="1283" max="1283" width="12" style="2045" customWidth="1"/>
    <col min="1284" max="1284" width="14.85546875" style="2045" customWidth="1"/>
    <col min="1285" max="1285" width="13.5703125" style="2045" customWidth="1"/>
    <col min="1286" max="1286" width="15.140625" style="2045" customWidth="1"/>
    <col min="1287" max="1287" width="14.7109375" style="2045" customWidth="1"/>
    <col min="1288" max="1288" width="14.140625" style="2045" customWidth="1"/>
    <col min="1289" max="1289" width="15.85546875" style="2045" customWidth="1"/>
    <col min="1290" max="1290" width="15.7109375" style="2045" customWidth="1"/>
    <col min="1291" max="1291" width="13.7109375" style="2045" customWidth="1"/>
    <col min="1292" max="1292" width="3.7109375" style="2045" customWidth="1"/>
    <col min="1293" max="1293" width="18.7109375" style="2045" bestFit="1" customWidth="1"/>
    <col min="1294" max="1294" width="23" style="2045" customWidth="1"/>
    <col min="1295" max="1295" width="14.7109375" style="2045" bestFit="1" customWidth="1"/>
    <col min="1296" max="1296" width="18.7109375" style="2045" bestFit="1" customWidth="1"/>
    <col min="1297" max="1536" width="9.140625" style="2045"/>
    <col min="1537" max="1537" width="56.140625" style="2045" customWidth="1"/>
    <col min="1538" max="1538" width="10.7109375" style="2045" customWidth="1"/>
    <col min="1539" max="1539" width="12" style="2045" customWidth="1"/>
    <col min="1540" max="1540" width="14.85546875" style="2045" customWidth="1"/>
    <col min="1541" max="1541" width="13.5703125" style="2045" customWidth="1"/>
    <col min="1542" max="1542" width="15.140625" style="2045" customWidth="1"/>
    <col min="1543" max="1543" width="14.7109375" style="2045" customWidth="1"/>
    <col min="1544" max="1544" width="14.140625" style="2045" customWidth="1"/>
    <col min="1545" max="1545" width="15.85546875" style="2045" customWidth="1"/>
    <col min="1546" max="1546" width="15.7109375" style="2045" customWidth="1"/>
    <col min="1547" max="1547" width="13.7109375" style="2045" customWidth="1"/>
    <col min="1548" max="1548" width="3.7109375" style="2045" customWidth="1"/>
    <col min="1549" max="1549" width="18.7109375" style="2045" bestFit="1" customWidth="1"/>
    <col min="1550" max="1550" width="23" style="2045" customWidth="1"/>
    <col min="1551" max="1551" width="14.7109375" style="2045" bestFit="1" customWidth="1"/>
    <col min="1552" max="1552" width="18.7109375" style="2045" bestFit="1" customWidth="1"/>
    <col min="1553" max="1792" width="9.140625" style="2045"/>
    <col min="1793" max="1793" width="56.140625" style="2045" customWidth="1"/>
    <col min="1794" max="1794" width="10.7109375" style="2045" customWidth="1"/>
    <col min="1795" max="1795" width="12" style="2045" customWidth="1"/>
    <col min="1796" max="1796" width="14.85546875" style="2045" customWidth="1"/>
    <col min="1797" max="1797" width="13.5703125" style="2045" customWidth="1"/>
    <col min="1798" max="1798" width="15.140625" style="2045" customWidth="1"/>
    <col min="1799" max="1799" width="14.7109375" style="2045" customWidth="1"/>
    <col min="1800" max="1800" width="14.140625" style="2045" customWidth="1"/>
    <col min="1801" max="1801" width="15.85546875" style="2045" customWidth="1"/>
    <col min="1802" max="1802" width="15.7109375" style="2045" customWidth="1"/>
    <col min="1803" max="1803" width="13.7109375" style="2045" customWidth="1"/>
    <col min="1804" max="1804" width="3.7109375" style="2045" customWidth="1"/>
    <col min="1805" max="1805" width="18.7109375" style="2045" bestFit="1" customWidth="1"/>
    <col min="1806" max="1806" width="23" style="2045" customWidth="1"/>
    <col min="1807" max="1807" width="14.7109375" style="2045" bestFit="1" customWidth="1"/>
    <col min="1808" max="1808" width="18.7109375" style="2045" bestFit="1" customWidth="1"/>
    <col min="1809" max="2048" width="9.140625" style="2045"/>
    <col min="2049" max="2049" width="56.140625" style="2045" customWidth="1"/>
    <col min="2050" max="2050" width="10.7109375" style="2045" customWidth="1"/>
    <col min="2051" max="2051" width="12" style="2045" customWidth="1"/>
    <col min="2052" max="2052" width="14.85546875" style="2045" customWidth="1"/>
    <col min="2053" max="2053" width="13.5703125" style="2045" customWidth="1"/>
    <col min="2054" max="2054" width="15.140625" style="2045" customWidth="1"/>
    <col min="2055" max="2055" width="14.7109375" style="2045" customWidth="1"/>
    <col min="2056" max="2056" width="14.140625" style="2045" customWidth="1"/>
    <col min="2057" max="2057" width="15.85546875" style="2045" customWidth="1"/>
    <col min="2058" max="2058" width="15.7109375" style="2045" customWidth="1"/>
    <col min="2059" max="2059" width="13.7109375" style="2045" customWidth="1"/>
    <col min="2060" max="2060" width="3.7109375" style="2045" customWidth="1"/>
    <col min="2061" max="2061" width="18.7109375" style="2045" bestFit="1" customWidth="1"/>
    <col min="2062" max="2062" width="23" style="2045" customWidth="1"/>
    <col min="2063" max="2063" width="14.7109375" style="2045" bestFit="1" customWidth="1"/>
    <col min="2064" max="2064" width="18.7109375" style="2045" bestFit="1" customWidth="1"/>
    <col min="2065" max="2304" width="9.140625" style="2045"/>
    <col min="2305" max="2305" width="56.140625" style="2045" customWidth="1"/>
    <col min="2306" max="2306" width="10.7109375" style="2045" customWidth="1"/>
    <col min="2307" max="2307" width="12" style="2045" customWidth="1"/>
    <col min="2308" max="2308" width="14.85546875" style="2045" customWidth="1"/>
    <col min="2309" max="2309" width="13.5703125" style="2045" customWidth="1"/>
    <col min="2310" max="2310" width="15.140625" style="2045" customWidth="1"/>
    <col min="2311" max="2311" width="14.7109375" style="2045" customWidth="1"/>
    <col min="2312" max="2312" width="14.140625" style="2045" customWidth="1"/>
    <col min="2313" max="2313" width="15.85546875" style="2045" customWidth="1"/>
    <col min="2314" max="2314" width="15.7109375" style="2045" customWidth="1"/>
    <col min="2315" max="2315" width="13.7109375" style="2045" customWidth="1"/>
    <col min="2316" max="2316" width="3.7109375" style="2045" customWidth="1"/>
    <col min="2317" max="2317" width="18.7109375" style="2045" bestFit="1" customWidth="1"/>
    <col min="2318" max="2318" width="23" style="2045" customWidth="1"/>
    <col min="2319" max="2319" width="14.7109375" style="2045" bestFit="1" customWidth="1"/>
    <col min="2320" max="2320" width="18.7109375" style="2045" bestFit="1" customWidth="1"/>
    <col min="2321" max="2560" width="9.140625" style="2045"/>
    <col min="2561" max="2561" width="56.140625" style="2045" customWidth="1"/>
    <col min="2562" max="2562" width="10.7109375" style="2045" customWidth="1"/>
    <col min="2563" max="2563" width="12" style="2045" customWidth="1"/>
    <col min="2564" max="2564" width="14.85546875" style="2045" customWidth="1"/>
    <col min="2565" max="2565" width="13.5703125" style="2045" customWidth="1"/>
    <col min="2566" max="2566" width="15.140625" style="2045" customWidth="1"/>
    <col min="2567" max="2567" width="14.7109375" style="2045" customWidth="1"/>
    <col min="2568" max="2568" width="14.140625" style="2045" customWidth="1"/>
    <col min="2569" max="2569" width="15.85546875" style="2045" customWidth="1"/>
    <col min="2570" max="2570" width="15.7109375" style="2045" customWidth="1"/>
    <col min="2571" max="2571" width="13.7109375" style="2045" customWidth="1"/>
    <col min="2572" max="2572" width="3.7109375" style="2045" customWidth="1"/>
    <col min="2573" max="2573" width="18.7109375" style="2045" bestFit="1" customWidth="1"/>
    <col min="2574" max="2574" width="23" style="2045" customWidth="1"/>
    <col min="2575" max="2575" width="14.7109375" style="2045" bestFit="1" customWidth="1"/>
    <col min="2576" max="2576" width="18.7109375" style="2045" bestFit="1" customWidth="1"/>
    <col min="2577" max="2816" width="9.140625" style="2045"/>
    <col min="2817" max="2817" width="56.140625" style="2045" customWidth="1"/>
    <col min="2818" max="2818" width="10.7109375" style="2045" customWidth="1"/>
    <col min="2819" max="2819" width="12" style="2045" customWidth="1"/>
    <col min="2820" max="2820" width="14.85546875" style="2045" customWidth="1"/>
    <col min="2821" max="2821" width="13.5703125" style="2045" customWidth="1"/>
    <col min="2822" max="2822" width="15.140625" style="2045" customWidth="1"/>
    <col min="2823" max="2823" width="14.7109375" style="2045" customWidth="1"/>
    <col min="2824" max="2824" width="14.140625" style="2045" customWidth="1"/>
    <col min="2825" max="2825" width="15.85546875" style="2045" customWidth="1"/>
    <col min="2826" max="2826" width="15.7109375" style="2045" customWidth="1"/>
    <col min="2827" max="2827" width="13.7109375" style="2045" customWidth="1"/>
    <col min="2828" max="2828" width="3.7109375" style="2045" customWidth="1"/>
    <col min="2829" max="2829" width="18.7109375" style="2045" bestFit="1" customWidth="1"/>
    <col min="2830" max="2830" width="23" style="2045" customWidth="1"/>
    <col min="2831" max="2831" width="14.7109375" style="2045" bestFit="1" customWidth="1"/>
    <col min="2832" max="2832" width="18.7109375" style="2045" bestFit="1" customWidth="1"/>
    <col min="2833" max="3072" width="9.140625" style="2045"/>
    <col min="3073" max="3073" width="56.140625" style="2045" customWidth="1"/>
    <col min="3074" max="3074" width="10.7109375" style="2045" customWidth="1"/>
    <col min="3075" max="3075" width="12" style="2045" customWidth="1"/>
    <col min="3076" max="3076" width="14.85546875" style="2045" customWidth="1"/>
    <col min="3077" max="3077" width="13.5703125" style="2045" customWidth="1"/>
    <col min="3078" max="3078" width="15.140625" style="2045" customWidth="1"/>
    <col min="3079" max="3079" width="14.7109375" style="2045" customWidth="1"/>
    <col min="3080" max="3080" width="14.140625" style="2045" customWidth="1"/>
    <col min="3081" max="3081" width="15.85546875" style="2045" customWidth="1"/>
    <col min="3082" max="3082" width="15.7109375" style="2045" customWidth="1"/>
    <col min="3083" max="3083" width="13.7109375" style="2045" customWidth="1"/>
    <col min="3084" max="3084" width="3.7109375" style="2045" customWidth="1"/>
    <col min="3085" max="3085" width="18.7109375" style="2045" bestFit="1" customWidth="1"/>
    <col min="3086" max="3086" width="23" style="2045" customWidth="1"/>
    <col min="3087" max="3087" width="14.7109375" style="2045" bestFit="1" customWidth="1"/>
    <col min="3088" max="3088" width="18.7109375" style="2045" bestFit="1" customWidth="1"/>
    <col min="3089" max="3328" width="9.140625" style="2045"/>
    <col min="3329" max="3329" width="56.140625" style="2045" customWidth="1"/>
    <col min="3330" max="3330" width="10.7109375" style="2045" customWidth="1"/>
    <col min="3331" max="3331" width="12" style="2045" customWidth="1"/>
    <col min="3332" max="3332" width="14.85546875" style="2045" customWidth="1"/>
    <col min="3333" max="3333" width="13.5703125" style="2045" customWidth="1"/>
    <col min="3334" max="3334" width="15.140625" style="2045" customWidth="1"/>
    <col min="3335" max="3335" width="14.7109375" style="2045" customWidth="1"/>
    <col min="3336" max="3336" width="14.140625" style="2045" customWidth="1"/>
    <col min="3337" max="3337" width="15.85546875" style="2045" customWidth="1"/>
    <col min="3338" max="3338" width="15.7109375" style="2045" customWidth="1"/>
    <col min="3339" max="3339" width="13.7109375" style="2045" customWidth="1"/>
    <col min="3340" max="3340" width="3.7109375" style="2045" customWidth="1"/>
    <col min="3341" max="3341" width="18.7109375" style="2045" bestFit="1" customWidth="1"/>
    <col min="3342" max="3342" width="23" style="2045" customWidth="1"/>
    <col min="3343" max="3343" width="14.7109375" style="2045" bestFit="1" customWidth="1"/>
    <col min="3344" max="3344" width="18.7109375" style="2045" bestFit="1" customWidth="1"/>
    <col min="3345" max="3584" width="9.140625" style="2045"/>
    <col min="3585" max="3585" width="56.140625" style="2045" customWidth="1"/>
    <col min="3586" max="3586" width="10.7109375" style="2045" customWidth="1"/>
    <col min="3587" max="3587" width="12" style="2045" customWidth="1"/>
    <col min="3588" max="3588" width="14.85546875" style="2045" customWidth="1"/>
    <col min="3589" max="3589" width="13.5703125" style="2045" customWidth="1"/>
    <col min="3590" max="3590" width="15.140625" style="2045" customWidth="1"/>
    <col min="3591" max="3591" width="14.7109375" style="2045" customWidth="1"/>
    <col min="3592" max="3592" width="14.140625" style="2045" customWidth="1"/>
    <col min="3593" max="3593" width="15.85546875" style="2045" customWidth="1"/>
    <col min="3594" max="3594" width="15.7109375" style="2045" customWidth="1"/>
    <col min="3595" max="3595" width="13.7109375" style="2045" customWidth="1"/>
    <col min="3596" max="3596" width="3.7109375" style="2045" customWidth="1"/>
    <col min="3597" max="3597" width="18.7109375" style="2045" bestFit="1" customWidth="1"/>
    <col min="3598" max="3598" width="23" style="2045" customWidth="1"/>
    <col min="3599" max="3599" width="14.7109375" style="2045" bestFit="1" customWidth="1"/>
    <col min="3600" max="3600" width="18.7109375" style="2045" bestFit="1" customWidth="1"/>
    <col min="3601" max="3840" width="9.140625" style="2045"/>
    <col min="3841" max="3841" width="56.140625" style="2045" customWidth="1"/>
    <col min="3842" max="3842" width="10.7109375" style="2045" customWidth="1"/>
    <col min="3843" max="3843" width="12" style="2045" customWidth="1"/>
    <col min="3844" max="3844" width="14.85546875" style="2045" customWidth="1"/>
    <col min="3845" max="3845" width="13.5703125" style="2045" customWidth="1"/>
    <col min="3846" max="3846" width="15.140625" style="2045" customWidth="1"/>
    <col min="3847" max="3847" width="14.7109375" style="2045" customWidth="1"/>
    <col min="3848" max="3848" width="14.140625" style="2045" customWidth="1"/>
    <col min="3849" max="3849" width="15.85546875" style="2045" customWidth="1"/>
    <col min="3850" max="3850" width="15.7109375" style="2045" customWidth="1"/>
    <col min="3851" max="3851" width="13.7109375" style="2045" customWidth="1"/>
    <col min="3852" max="3852" width="3.7109375" style="2045" customWidth="1"/>
    <col min="3853" max="3853" width="18.7109375" style="2045" bestFit="1" customWidth="1"/>
    <col min="3854" max="3854" width="23" style="2045" customWidth="1"/>
    <col min="3855" max="3855" width="14.7109375" style="2045" bestFit="1" customWidth="1"/>
    <col min="3856" max="3856" width="18.7109375" style="2045" bestFit="1" customWidth="1"/>
    <col min="3857" max="4096" width="9.140625" style="2045"/>
    <col min="4097" max="4097" width="56.140625" style="2045" customWidth="1"/>
    <col min="4098" max="4098" width="10.7109375" style="2045" customWidth="1"/>
    <col min="4099" max="4099" width="12" style="2045" customWidth="1"/>
    <col min="4100" max="4100" width="14.85546875" style="2045" customWidth="1"/>
    <col min="4101" max="4101" width="13.5703125" style="2045" customWidth="1"/>
    <col min="4102" max="4102" width="15.140625" style="2045" customWidth="1"/>
    <col min="4103" max="4103" width="14.7109375" style="2045" customWidth="1"/>
    <col min="4104" max="4104" width="14.140625" style="2045" customWidth="1"/>
    <col min="4105" max="4105" width="15.85546875" style="2045" customWidth="1"/>
    <col min="4106" max="4106" width="15.7109375" style="2045" customWidth="1"/>
    <col min="4107" max="4107" width="13.7109375" style="2045" customWidth="1"/>
    <col min="4108" max="4108" width="3.7109375" style="2045" customWidth="1"/>
    <col min="4109" max="4109" width="18.7109375" style="2045" bestFit="1" customWidth="1"/>
    <col min="4110" max="4110" width="23" style="2045" customWidth="1"/>
    <col min="4111" max="4111" width="14.7109375" style="2045" bestFit="1" customWidth="1"/>
    <col min="4112" max="4112" width="18.7109375" style="2045" bestFit="1" customWidth="1"/>
    <col min="4113" max="4352" width="9.140625" style="2045"/>
    <col min="4353" max="4353" width="56.140625" style="2045" customWidth="1"/>
    <col min="4354" max="4354" width="10.7109375" style="2045" customWidth="1"/>
    <col min="4355" max="4355" width="12" style="2045" customWidth="1"/>
    <col min="4356" max="4356" width="14.85546875" style="2045" customWidth="1"/>
    <col min="4357" max="4357" width="13.5703125" style="2045" customWidth="1"/>
    <col min="4358" max="4358" width="15.140625" style="2045" customWidth="1"/>
    <col min="4359" max="4359" width="14.7109375" style="2045" customWidth="1"/>
    <col min="4360" max="4360" width="14.140625" style="2045" customWidth="1"/>
    <col min="4361" max="4361" width="15.85546875" style="2045" customWidth="1"/>
    <col min="4362" max="4362" width="15.7109375" style="2045" customWidth="1"/>
    <col min="4363" max="4363" width="13.7109375" style="2045" customWidth="1"/>
    <col min="4364" max="4364" width="3.7109375" style="2045" customWidth="1"/>
    <col min="4365" max="4365" width="18.7109375" style="2045" bestFit="1" customWidth="1"/>
    <col min="4366" max="4366" width="23" style="2045" customWidth="1"/>
    <col min="4367" max="4367" width="14.7109375" style="2045" bestFit="1" customWidth="1"/>
    <col min="4368" max="4368" width="18.7109375" style="2045" bestFit="1" customWidth="1"/>
    <col min="4369" max="4608" width="9.140625" style="2045"/>
    <col min="4609" max="4609" width="56.140625" style="2045" customWidth="1"/>
    <col min="4610" max="4610" width="10.7109375" style="2045" customWidth="1"/>
    <col min="4611" max="4611" width="12" style="2045" customWidth="1"/>
    <col min="4612" max="4612" width="14.85546875" style="2045" customWidth="1"/>
    <col min="4613" max="4613" width="13.5703125" style="2045" customWidth="1"/>
    <col min="4614" max="4614" width="15.140625" style="2045" customWidth="1"/>
    <col min="4615" max="4615" width="14.7109375" style="2045" customWidth="1"/>
    <col min="4616" max="4616" width="14.140625" style="2045" customWidth="1"/>
    <col min="4617" max="4617" width="15.85546875" style="2045" customWidth="1"/>
    <col min="4618" max="4618" width="15.7109375" style="2045" customWidth="1"/>
    <col min="4619" max="4619" width="13.7109375" style="2045" customWidth="1"/>
    <col min="4620" max="4620" width="3.7109375" style="2045" customWidth="1"/>
    <col min="4621" max="4621" width="18.7109375" style="2045" bestFit="1" customWidth="1"/>
    <col min="4622" max="4622" width="23" style="2045" customWidth="1"/>
    <col min="4623" max="4623" width="14.7109375" style="2045" bestFit="1" customWidth="1"/>
    <col min="4624" max="4624" width="18.7109375" style="2045" bestFit="1" customWidth="1"/>
    <col min="4625" max="4864" width="9.140625" style="2045"/>
    <col min="4865" max="4865" width="56.140625" style="2045" customWidth="1"/>
    <col min="4866" max="4866" width="10.7109375" style="2045" customWidth="1"/>
    <col min="4867" max="4867" width="12" style="2045" customWidth="1"/>
    <col min="4868" max="4868" width="14.85546875" style="2045" customWidth="1"/>
    <col min="4869" max="4869" width="13.5703125" style="2045" customWidth="1"/>
    <col min="4870" max="4870" width="15.140625" style="2045" customWidth="1"/>
    <col min="4871" max="4871" width="14.7109375" style="2045" customWidth="1"/>
    <col min="4872" max="4872" width="14.140625" style="2045" customWidth="1"/>
    <col min="4873" max="4873" width="15.85546875" style="2045" customWidth="1"/>
    <col min="4874" max="4874" width="15.7109375" style="2045" customWidth="1"/>
    <col min="4875" max="4875" width="13.7109375" style="2045" customWidth="1"/>
    <col min="4876" max="4876" width="3.7109375" style="2045" customWidth="1"/>
    <col min="4877" max="4877" width="18.7109375" style="2045" bestFit="1" customWidth="1"/>
    <col min="4878" max="4878" width="23" style="2045" customWidth="1"/>
    <col min="4879" max="4879" width="14.7109375" style="2045" bestFit="1" customWidth="1"/>
    <col min="4880" max="4880" width="18.7109375" style="2045" bestFit="1" customWidth="1"/>
    <col min="4881" max="5120" width="9.140625" style="2045"/>
    <col min="5121" max="5121" width="56.140625" style="2045" customWidth="1"/>
    <col min="5122" max="5122" width="10.7109375" style="2045" customWidth="1"/>
    <col min="5123" max="5123" width="12" style="2045" customWidth="1"/>
    <col min="5124" max="5124" width="14.85546875" style="2045" customWidth="1"/>
    <col min="5125" max="5125" width="13.5703125" style="2045" customWidth="1"/>
    <col min="5126" max="5126" width="15.140625" style="2045" customWidth="1"/>
    <col min="5127" max="5127" width="14.7109375" style="2045" customWidth="1"/>
    <col min="5128" max="5128" width="14.140625" style="2045" customWidth="1"/>
    <col min="5129" max="5129" width="15.85546875" style="2045" customWidth="1"/>
    <col min="5130" max="5130" width="15.7109375" style="2045" customWidth="1"/>
    <col min="5131" max="5131" width="13.7109375" style="2045" customWidth="1"/>
    <col min="5132" max="5132" width="3.7109375" style="2045" customWidth="1"/>
    <col min="5133" max="5133" width="18.7109375" style="2045" bestFit="1" customWidth="1"/>
    <col min="5134" max="5134" width="23" style="2045" customWidth="1"/>
    <col min="5135" max="5135" width="14.7109375" style="2045" bestFit="1" customWidth="1"/>
    <col min="5136" max="5136" width="18.7109375" style="2045" bestFit="1" customWidth="1"/>
    <col min="5137" max="5376" width="9.140625" style="2045"/>
    <col min="5377" max="5377" width="56.140625" style="2045" customWidth="1"/>
    <col min="5378" max="5378" width="10.7109375" style="2045" customWidth="1"/>
    <col min="5379" max="5379" width="12" style="2045" customWidth="1"/>
    <col min="5380" max="5380" width="14.85546875" style="2045" customWidth="1"/>
    <col min="5381" max="5381" width="13.5703125" style="2045" customWidth="1"/>
    <col min="5382" max="5382" width="15.140625" style="2045" customWidth="1"/>
    <col min="5383" max="5383" width="14.7109375" style="2045" customWidth="1"/>
    <col min="5384" max="5384" width="14.140625" style="2045" customWidth="1"/>
    <col min="5385" max="5385" width="15.85546875" style="2045" customWidth="1"/>
    <col min="5386" max="5386" width="15.7109375" style="2045" customWidth="1"/>
    <col min="5387" max="5387" width="13.7109375" style="2045" customWidth="1"/>
    <col min="5388" max="5388" width="3.7109375" style="2045" customWidth="1"/>
    <col min="5389" max="5389" width="18.7109375" style="2045" bestFit="1" customWidth="1"/>
    <col min="5390" max="5390" width="23" style="2045" customWidth="1"/>
    <col min="5391" max="5391" width="14.7109375" style="2045" bestFit="1" customWidth="1"/>
    <col min="5392" max="5392" width="18.7109375" style="2045" bestFit="1" customWidth="1"/>
    <col min="5393" max="5632" width="9.140625" style="2045"/>
    <col min="5633" max="5633" width="56.140625" style="2045" customWidth="1"/>
    <col min="5634" max="5634" width="10.7109375" style="2045" customWidth="1"/>
    <col min="5635" max="5635" width="12" style="2045" customWidth="1"/>
    <col min="5636" max="5636" width="14.85546875" style="2045" customWidth="1"/>
    <col min="5637" max="5637" width="13.5703125" style="2045" customWidth="1"/>
    <col min="5638" max="5638" width="15.140625" style="2045" customWidth="1"/>
    <col min="5639" max="5639" width="14.7109375" style="2045" customWidth="1"/>
    <col min="5640" max="5640" width="14.140625" style="2045" customWidth="1"/>
    <col min="5641" max="5641" width="15.85546875" style="2045" customWidth="1"/>
    <col min="5642" max="5642" width="15.7109375" style="2045" customWidth="1"/>
    <col min="5643" max="5643" width="13.7109375" style="2045" customWidth="1"/>
    <col min="5644" max="5644" width="3.7109375" style="2045" customWidth="1"/>
    <col min="5645" max="5645" width="18.7109375" style="2045" bestFit="1" customWidth="1"/>
    <col min="5646" max="5646" width="23" style="2045" customWidth="1"/>
    <col min="5647" max="5647" width="14.7109375" style="2045" bestFit="1" customWidth="1"/>
    <col min="5648" max="5648" width="18.7109375" style="2045" bestFit="1" customWidth="1"/>
    <col min="5649" max="5888" width="9.140625" style="2045"/>
    <col min="5889" max="5889" width="56.140625" style="2045" customWidth="1"/>
    <col min="5890" max="5890" width="10.7109375" style="2045" customWidth="1"/>
    <col min="5891" max="5891" width="12" style="2045" customWidth="1"/>
    <col min="5892" max="5892" width="14.85546875" style="2045" customWidth="1"/>
    <col min="5893" max="5893" width="13.5703125" style="2045" customWidth="1"/>
    <col min="5894" max="5894" width="15.140625" style="2045" customWidth="1"/>
    <col min="5895" max="5895" width="14.7109375" style="2045" customWidth="1"/>
    <col min="5896" max="5896" width="14.140625" style="2045" customWidth="1"/>
    <col min="5897" max="5897" width="15.85546875" style="2045" customWidth="1"/>
    <col min="5898" max="5898" width="15.7109375" style="2045" customWidth="1"/>
    <col min="5899" max="5899" width="13.7109375" style="2045" customWidth="1"/>
    <col min="5900" max="5900" width="3.7109375" style="2045" customWidth="1"/>
    <col min="5901" max="5901" width="18.7109375" style="2045" bestFit="1" customWidth="1"/>
    <col min="5902" max="5902" width="23" style="2045" customWidth="1"/>
    <col min="5903" max="5903" width="14.7109375" style="2045" bestFit="1" customWidth="1"/>
    <col min="5904" max="5904" width="18.7109375" style="2045" bestFit="1" customWidth="1"/>
    <col min="5905" max="6144" width="9.140625" style="2045"/>
    <col min="6145" max="6145" width="56.140625" style="2045" customWidth="1"/>
    <col min="6146" max="6146" width="10.7109375" style="2045" customWidth="1"/>
    <col min="6147" max="6147" width="12" style="2045" customWidth="1"/>
    <col min="6148" max="6148" width="14.85546875" style="2045" customWidth="1"/>
    <col min="6149" max="6149" width="13.5703125" style="2045" customWidth="1"/>
    <col min="6150" max="6150" width="15.140625" style="2045" customWidth="1"/>
    <col min="6151" max="6151" width="14.7109375" style="2045" customWidth="1"/>
    <col min="6152" max="6152" width="14.140625" style="2045" customWidth="1"/>
    <col min="6153" max="6153" width="15.85546875" style="2045" customWidth="1"/>
    <col min="6154" max="6154" width="15.7109375" style="2045" customWidth="1"/>
    <col min="6155" max="6155" width="13.7109375" style="2045" customWidth="1"/>
    <col min="6156" max="6156" width="3.7109375" style="2045" customWidth="1"/>
    <col min="6157" max="6157" width="18.7109375" style="2045" bestFit="1" customWidth="1"/>
    <col min="6158" max="6158" width="23" style="2045" customWidth="1"/>
    <col min="6159" max="6159" width="14.7109375" style="2045" bestFit="1" customWidth="1"/>
    <col min="6160" max="6160" width="18.7109375" style="2045" bestFit="1" customWidth="1"/>
    <col min="6161" max="6400" width="9.140625" style="2045"/>
    <col min="6401" max="6401" width="56.140625" style="2045" customWidth="1"/>
    <col min="6402" max="6402" width="10.7109375" style="2045" customWidth="1"/>
    <col min="6403" max="6403" width="12" style="2045" customWidth="1"/>
    <col min="6404" max="6404" width="14.85546875" style="2045" customWidth="1"/>
    <col min="6405" max="6405" width="13.5703125" style="2045" customWidth="1"/>
    <col min="6406" max="6406" width="15.140625" style="2045" customWidth="1"/>
    <col min="6407" max="6407" width="14.7109375" style="2045" customWidth="1"/>
    <col min="6408" max="6408" width="14.140625" style="2045" customWidth="1"/>
    <col min="6409" max="6409" width="15.85546875" style="2045" customWidth="1"/>
    <col min="6410" max="6410" width="15.7109375" style="2045" customWidth="1"/>
    <col min="6411" max="6411" width="13.7109375" style="2045" customWidth="1"/>
    <col min="6412" max="6412" width="3.7109375" style="2045" customWidth="1"/>
    <col min="6413" max="6413" width="18.7109375" style="2045" bestFit="1" customWidth="1"/>
    <col min="6414" max="6414" width="23" style="2045" customWidth="1"/>
    <col min="6415" max="6415" width="14.7109375" style="2045" bestFit="1" customWidth="1"/>
    <col min="6416" max="6416" width="18.7109375" style="2045" bestFit="1" customWidth="1"/>
    <col min="6417" max="6656" width="9.140625" style="2045"/>
    <col min="6657" max="6657" width="56.140625" style="2045" customWidth="1"/>
    <col min="6658" max="6658" width="10.7109375" style="2045" customWidth="1"/>
    <col min="6659" max="6659" width="12" style="2045" customWidth="1"/>
    <col min="6660" max="6660" width="14.85546875" style="2045" customWidth="1"/>
    <col min="6661" max="6661" width="13.5703125" style="2045" customWidth="1"/>
    <col min="6662" max="6662" width="15.140625" style="2045" customWidth="1"/>
    <col min="6663" max="6663" width="14.7109375" style="2045" customWidth="1"/>
    <col min="6664" max="6664" width="14.140625" style="2045" customWidth="1"/>
    <col min="6665" max="6665" width="15.85546875" style="2045" customWidth="1"/>
    <col min="6666" max="6666" width="15.7109375" style="2045" customWidth="1"/>
    <col min="6667" max="6667" width="13.7109375" style="2045" customWidth="1"/>
    <col min="6668" max="6668" width="3.7109375" style="2045" customWidth="1"/>
    <col min="6669" max="6669" width="18.7109375" style="2045" bestFit="1" customWidth="1"/>
    <col min="6670" max="6670" width="23" style="2045" customWidth="1"/>
    <col min="6671" max="6671" width="14.7109375" style="2045" bestFit="1" customWidth="1"/>
    <col min="6672" max="6672" width="18.7109375" style="2045" bestFit="1" customWidth="1"/>
    <col min="6673" max="6912" width="9.140625" style="2045"/>
    <col min="6913" max="6913" width="56.140625" style="2045" customWidth="1"/>
    <col min="6914" max="6914" width="10.7109375" style="2045" customWidth="1"/>
    <col min="6915" max="6915" width="12" style="2045" customWidth="1"/>
    <col min="6916" max="6916" width="14.85546875" style="2045" customWidth="1"/>
    <col min="6917" max="6917" width="13.5703125" style="2045" customWidth="1"/>
    <col min="6918" max="6918" width="15.140625" style="2045" customWidth="1"/>
    <col min="6919" max="6919" width="14.7109375" style="2045" customWidth="1"/>
    <col min="6920" max="6920" width="14.140625" style="2045" customWidth="1"/>
    <col min="6921" max="6921" width="15.85546875" style="2045" customWidth="1"/>
    <col min="6922" max="6922" width="15.7109375" style="2045" customWidth="1"/>
    <col min="6923" max="6923" width="13.7109375" style="2045" customWidth="1"/>
    <col min="6924" max="6924" width="3.7109375" style="2045" customWidth="1"/>
    <col min="6925" max="6925" width="18.7109375" style="2045" bestFit="1" customWidth="1"/>
    <col min="6926" max="6926" width="23" style="2045" customWidth="1"/>
    <col min="6927" max="6927" width="14.7109375" style="2045" bestFit="1" customWidth="1"/>
    <col min="6928" max="6928" width="18.7109375" style="2045" bestFit="1" customWidth="1"/>
    <col min="6929" max="7168" width="9.140625" style="2045"/>
    <col min="7169" max="7169" width="56.140625" style="2045" customWidth="1"/>
    <col min="7170" max="7170" width="10.7109375" style="2045" customWidth="1"/>
    <col min="7171" max="7171" width="12" style="2045" customWidth="1"/>
    <col min="7172" max="7172" width="14.85546875" style="2045" customWidth="1"/>
    <col min="7173" max="7173" width="13.5703125" style="2045" customWidth="1"/>
    <col min="7174" max="7174" width="15.140625" style="2045" customWidth="1"/>
    <col min="7175" max="7175" width="14.7109375" style="2045" customWidth="1"/>
    <col min="7176" max="7176" width="14.140625" style="2045" customWidth="1"/>
    <col min="7177" max="7177" width="15.85546875" style="2045" customWidth="1"/>
    <col min="7178" max="7178" width="15.7109375" style="2045" customWidth="1"/>
    <col min="7179" max="7179" width="13.7109375" style="2045" customWidth="1"/>
    <col min="7180" max="7180" width="3.7109375" style="2045" customWidth="1"/>
    <col min="7181" max="7181" width="18.7109375" style="2045" bestFit="1" customWidth="1"/>
    <col min="7182" max="7182" width="23" style="2045" customWidth="1"/>
    <col min="7183" max="7183" width="14.7109375" style="2045" bestFit="1" customWidth="1"/>
    <col min="7184" max="7184" width="18.7109375" style="2045" bestFit="1" customWidth="1"/>
    <col min="7185" max="7424" width="9.140625" style="2045"/>
    <col min="7425" max="7425" width="56.140625" style="2045" customWidth="1"/>
    <col min="7426" max="7426" width="10.7109375" style="2045" customWidth="1"/>
    <col min="7427" max="7427" width="12" style="2045" customWidth="1"/>
    <col min="7428" max="7428" width="14.85546875" style="2045" customWidth="1"/>
    <col min="7429" max="7429" width="13.5703125" style="2045" customWidth="1"/>
    <col min="7430" max="7430" width="15.140625" style="2045" customWidth="1"/>
    <col min="7431" max="7431" width="14.7109375" style="2045" customWidth="1"/>
    <col min="7432" max="7432" width="14.140625" style="2045" customWidth="1"/>
    <col min="7433" max="7433" width="15.85546875" style="2045" customWidth="1"/>
    <col min="7434" max="7434" width="15.7109375" style="2045" customWidth="1"/>
    <col min="7435" max="7435" width="13.7109375" style="2045" customWidth="1"/>
    <col min="7436" max="7436" width="3.7109375" style="2045" customWidth="1"/>
    <col min="7437" max="7437" width="18.7109375" style="2045" bestFit="1" customWidth="1"/>
    <col min="7438" max="7438" width="23" style="2045" customWidth="1"/>
    <col min="7439" max="7439" width="14.7109375" style="2045" bestFit="1" customWidth="1"/>
    <col min="7440" max="7440" width="18.7109375" style="2045" bestFit="1" customWidth="1"/>
    <col min="7441" max="7680" width="9.140625" style="2045"/>
    <col min="7681" max="7681" width="56.140625" style="2045" customWidth="1"/>
    <col min="7682" max="7682" width="10.7109375" style="2045" customWidth="1"/>
    <col min="7683" max="7683" width="12" style="2045" customWidth="1"/>
    <col min="7684" max="7684" width="14.85546875" style="2045" customWidth="1"/>
    <col min="7685" max="7685" width="13.5703125" style="2045" customWidth="1"/>
    <col min="7686" max="7686" width="15.140625" style="2045" customWidth="1"/>
    <col min="7687" max="7687" width="14.7109375" style="2045" customWidth="1"/>
    <col min="7688" max="7688" width="14.140625" style="2045" customWidth="1"/>
    <col min="7689" max="7689" width="15.85546875" style="2045" customWidth="1"/>
    <col min="7690" max="7690" width="15.7109375" style="2045" customWidth="1"/>
    <col min="7691" max="7691" width="13.7109375" style="2045" customWidth="1"/>
    <col min="7692" max="7692" width="3.7109375" style="2045" customWidth="1"/>
    <col min="7693" max="7693" width="18.7109375" style="2045" bestFit="1" customWidth="1"/>
    <col min="7694" max="7694" width="23" style="2045" customWidth="1"/>
    <col min="7695" max="7695" width="14.7109375" style="2045" bestFit="1" customWidth="1"/>
    <col min="7696" max="7696" width="18.7109375" style="2045" bestFit="1" customWidth="1"/>
    <col min="7697" max="7936" width="9.140625" style="2045"/>
    <col min="7937" max="7937" width="56.140625" style="2045" customWidth="1"/>
    <col min="7938" max="7938" width="10.7109375" style="2045" customWidth="1"/>
    <col min="7939" max="7939" width="12" style="2045" customWidth="1"/>
    <col min="7940" max="7940" width="14.85546875" style="2045" customWidth="1"/>
    <col min="7941" max="7941" width="13.5703125" style="2045" customWidth="1"/>
    <col min="7942" max="7942" width="15.140625" style="2045" customWidth="1"/>
    <col min="7943" max="7943" width="14.7109375" style="2045" customWidth="1"/>
    <col min="7944" max="7944" width="14.140625" style="2045" customWidth="1"/>
    <col min="7945" max="7945" width="15.85546875" style="2045" customWidth="1"/>
    <col min="7946" max="7946" width="15.7109375" style="2045" customWidth="1"/>
    <col min="7947" max="7947" width="13.7109375" style="2045" customWidth="1"/>
    <col min="7948" max="7948" width="3.7109375" style="2045" customWidth="1"/>
    <col min="7949" max="7949" width="18.7109375" style="2045" bestFit="1" customWidth="1"/>
    <col min="7950" max="7950" width="23" style="2045" customWidth="1"/>
    <col min="7951" max="7951" width="14.7109375" style="2045" bestFit="1" customWidth="1"/>
    <col min="7952" max="7952" width="18.7109375" style="2045" bestFit="1" customWidth="1"/>
    <col min="7953" max="8192" width="9.140625" style="2045"/>
    <col min="8193" max="8193" width="56.140625" style="2045" customWidth="1"/>
    <col min="8194" max="8194" width="10.7109375" style="2045" customWidth="1"/>
    <col min="8195" max="8195" width="12" style="2045" customWidth="1"/>
    <col min="8196" max="8196" width="14.85546875" style="2045" customWidth="1"/>
    <col min="8197" max="8197" width="13.5703125" style="2045" customWidth="1"/>
    <col min="8198" max="8198" width="15.140625" style="2045" customWidth="1"/>
    <col min="8199" max="8199" width="14.7109375" style="2045" customWidth="1"/>
    <col min="8200" max="8200" width="14.140625" style="2045" customWidth="1"/>
    <col min="8201" max="8201" width="15.85546875" style="2045" customWidth="1"/>
    <col min="8202" max="8202" width="15.7109375" style="2045" customWidth="1"/>
    <col min="8203" max="8203" width="13.7109375" style="2045" customWidth="1"/>
    <col min="8204" max="8204" width="3.7109375" style="2045" customWidth="1"/>
    <col min="8205" max="8205" width="18.7109375" style="2045" bestFit="1" customWidth="1"/>
    <col min="8206" max="8206" width="23" style="2045" customWidth="1"/>
    <col min="8207" max="8207" width="14.7109375" style="2045" bestFit="1" customWidth="1"/>
    <col min="8208" max="8208" width="18.7109375" style="2045" bestFit="1" customWidth="1"/>
    <col min="8209" max="8448" width="9.140625" style="2045"/>
    <col min="8449" max="8449" width="56.140625" style="2045" customWidth="1"/>
    <col min="8450" max="8450" width="10.7109375" style="2045" customWidth="1"/>
    <col min="8451" max="8451" width="12" style="2045" customWidth="1"/>
    <col min="8452" max="8452" width="14.85546875" style="2045" customWidth="1"/>
    <col min="8453" max="8453" width="13.5703125" style="2045" customWidth="1"/>
    <col min="8454" max="8454" width="15.140625" style="2045" customWidth="1"/>
    <col min="8455" max="8455" width="14.7109375" style="2045" customWidth="1"/>
    <col min="8456" max="8456" width="14.140625" style="2045" customWidth="1"/>
    <col min="8457" max="8457" width="15.85546875" style="2045" customWidth="1"/>
    <col min="8458" max="8458" width="15.7109375" style="2045" customWidth="1"/>
    <col min="8459" max="8459" width="13.7109375" style="2045" customWidth="1"/>
    <col min="8460" max="8460" width="3.7109375" style="2045" customWidth="1"/>
    <col min="8461" max="8461" width="18.7109375" style="2045" bestFit="1" customWidth="1"/>
    <col min="8462" max="8462" width="23" style="2045" customWidth="1"/>
    <col min="8463" max="8463" width="14.7109375" style="2045" bestFit="1" customWidth="1"/>
    <col min="8464" max="8464" width="18.7109375" style="2045" bestFit="1" customWidth="1"/>
    <col min="8465" max="8704" width="9.140625" style="2045"/>
    <col min="8705" max="8705" width="56.140625" style="2045" customWidth="1"/>
    <col min="8706" max="8706" width="10.7109375" style="2045" customWidth="1"/>
    <col min="8707" max="8707" width="12" style="2045" customWidth="1"/>
    <col min="8708" max="8708" width="14.85546875" style="2045" customWidth="1"/>
    <col min="8709" max="8709" width="13.5703125" style="2045" customWidth="1"/>
    <col min="8710" max="8710" width="15.140625" style="2045" customWidth="1"/>
    <col min="8711" max="8711" width="14.7109375" style="2045" customWidth="1"/>
    <col min="8712" max="8712" width="14.140625" style="2045" customWidth="1"/>
    <col min="8713" max="8713" width="15.85546875" style="2045" customWidth="1"/>
    <col min="8714" max="8714" width="15.7109375" style="2045" customWidth="1"/>
    <col min="8715" max="8715" width="13.7109375" style="2045" customWidth="1"/>
    <col min="8716" max="8716" width="3.7109375" style="2045" customWidth="1"/>
    <col min="8717" max="8717" width="18.7109375" style="2045" bestFit="1" customWidth="1"/>
    <col min="8718" max="8718" width="23" style="2045" customWidth="1"/>
    <col min="8719" max="8719" width="14.7109375" style="2045" bestFit="1" customWidth="1"/>
    <col min="8720" max="8720" width="18.7109375" style="2045" bestFit="1" customWidth="1"/>
    <col min="8721" max="8960" width="9.140625" style="2045"/>
    <col min="8961" max="8961" width="56.140625" style="2045" customWidth="1"/>
    <col min="8962" max="8962" width="10.7109375" style="2045" customWidth="1"/>
    <col min="8963" max="8963" width="12" style="2045" customWidth="1"/>
    <col min="8964" max="8964" width="14.85546875" style="2045" customWidth="1"/>
    <col min="8965" max="8965" width="13.5703125" style="2045" customWidth="1"/>
    <col min="8966" max="8966" width="15.140625" style="2045" customWidth="1"/>
    <col min="8967" max="8967" width="14.7109375" style="2045" customWidth="1"/>
    <col min="8968" max="8968" width="14.140625" style="2045" customWidth="1"/>
    <col min="8969" max="8969" width="15.85546875" style="2045" customWidth="1"/>
    <col min="8970" max="8970" width="15.7109375" style="2045" customWidth="1"/>
    <col min="8971" max="8971" width="13.7109375" style="2045" customWidth="1"/>
    <col min="8972" max="8972" width="3.7109375" style="2045" customWidth="1"/>
    <col min="8973" max="8973" width="18.7109375" style="2045" bestFit="1" customWidth="1"/>
    <col min="8974" max="8974" width="23" style="2045" customWidth="1"/>
    <col min="8975" max="8975" width="14.7109375" style="2045" bestFit="1" customWidth="1"/>
    <col min="8976" max="8976" width="18.7109375" style="2045" bestFit="1" customWidth="1"/>
    <col min="8977" max="9216" width="9.140625" style="2045"/>
    <col min="9217" max="9217" width="56.140625" style="2045" customWidth="1"/>
    <col min="9218" max="9218" width="10.7109375" style="2045" customWidth="1"/>
    <col min="9219" max="9219" width="12" style="2045" customWidth="1"/>
    <col min="9220" max="9220" width="14.85546875" style="2045" customWidth="1"/>
    <col min="9221" max="9221" width="13.5703125" style="2045" customWidth="1"/>
    <col min="9222" max="9222" width="15.140625" style="2045" customWidth="1"/>
    <col min="9223" max="9223" width="14.7109375" style="2045" customWidth="1"/>
    <col min="9224" max="9224" width="14.140625" style="2045" customWidth="1"/>
    <col min="9225" max="9225" width="15.85546875" style="2045" customWidth="1"/>
    <col min="9226" max="9226" width="15.7109375" style="2045" customWidth="1"/>
    <col min="9227" max="9227" width="13.7109375" style="2045" customWidth="1"/>
    <col min="9228" max="9228" width="3.7109375" style="2045" customWidth="1"/>
    <col min="9229" max="9229" width="18.7109375" style="2045" bestFit="1" customWidth="1"/>
    <col min="9230" max="9230" width="23" style="2045" customWidth="1"/>
    <col min="9231" max="9231" width="14.7109375" style="2045" bestFit="1" customWidth="1"/>
    <col min="9232" max="9232" width="18.7109375" style="2045" bestFit="1" customWidth="1"/>
    <col min="9233" max="9472" width="9.140625" style="2045"/>
    <col min="9473" max="9473" width="56.140625" style="2045" customWidth="1"/>
    <col min="9474" max="9474" width="10.7109375" style="2045" customWidth="1"/>
    <col min="9475" max="9475" width="12" style="2045" customWidth="1"/>
    <col min="9476" max="9476" width="14.85546875" style="2045" customWidth="1"/>
    <col min="9477" max="9477" width="13.5703125" style="2045" customWidth="1"/>
    <col min="9478" max="9478" width="15.140625" style="2045" customWidth="1"/>
    <col min="9479" max="9479" width="14.7109375" style="2045" customWidth="1"/>
    <col min="9480" max="9480" width="14.140625" style="2045" customWidth="1"/>
    <col min="9481" max="9481" width="15.85546875" style="2045" customWidth="1"/>
    <col min="9482" max="9482" width="15.7109375" style="2045" customWidth="1"/>
    <col min="9483" max="9483" width="13.7109375" style="2045" customWidth="1"/>
    <col min="9484" max="9484" width="3.7109375" style="2045" customWidth="1"/>
    <col min="9485" max="9485" width="18.7109375" style="2045" bestFit="1" customWidth="1"/>
    <col min="9486" max="9486" width="23" style="2045" customWidth="1"/>
    <col min="9487" max="9487" width="14.7109375" style="2045" bestFit="1" customWidth="1"/>
    <col min="9488" max="9488" width="18.7109375" style="2045" bestFit="1" customWidth="1"/>
    <col min="9489" max="9728" width="9.140625" style="2045"/>
    <col min="9729" max="9729" width="56.140625" style="2045" customWidth="1"/>
    <col min="9730" max="9730" width="10.7109375" style="2045" customWidth="1"/>
    <col min="9731" max="9731" width="12" style="2045" customWidth="1"/>
    <col min="9732" max="9732" width="14.85546875" style="2045" customWidth="1"/>
    <col min="9733" max="9733" width="13.5703125" style="2045" customWidth="1"/>
    <col min="9734" max="9734" width="15.140625" style="2045" customWidth="1"/>
    <col min="9735" max="9735" width="14.7109375" style="2045" customWidth="1"/>
    <col min="9736" max="9736" width="14.140625" style="2045" customWidth="1"/>
    <col min="9737" max="9737" width="15.85546875" style="2045" customWidth="1"/>
    <col min="9738" max="9738" width="15.7109375" style="2045" customWidth="1"/>
    <col min="9739" max="9739" width="13.7109375" style="2045" customWidth="1"/>
    <col min="9740" max="9740" width="3.7109375" style="2045" customWidth="1"/>
    <col min="9741" max="9741" width="18.7109375" style="2045" bestFit="1" customWidth="1"/>
    <col min="9742" max="9742" width="23" style="2045" customWidth="1"/>
    <col min="9743" max="9743" width="14.7109375" style="2045" bestFit="1" customWidth="1"/>
    <col min="9744" max="9744" width="18.7109375" style="2045" bestFit="1" customWidth="1"/>
    <col min="9745" max="9984" width="9.140625" style="2045"/>
    <col min="9985" max="9985" width="56.140625" style="2045" customWidth="1"/>
    <col min="9986" max="9986" width="10.7109375" style="2045" customWidth="1"/>
    <col min="9987" max="9987" width="12" style="2045" customWidth="1"/>
    <col min="9988" max="9988" width="14.85546875" style="2045" customWidth="1"/>
    <col min="9989" max="9989" width="13.5703125" style="2045" customWidth="1"/>
    <col min="9990" max="9990" width="15.140625" style="2045" customWidth="1"/>
    <col min="9991" max="9991" width="14.7109375" style="2045" customWidth="1"/>
    <col min="9992" max="9992" width="14.140625" style="2045" customWidth="1"/>
    <col min="9993" max="9993" width="15.85546875" style="2045" customWidth="1"/>
    <col min="9994" max="9994" width="15.7109375" style="2045" customWidth="1"/>
    <col min="9995" max="9995" width="13.7109375" style="2045" customWidth="1"/>
    <col min="9996" max="9996" width="3.7109375" style="2045" customWidth="1"/>
    <col min="9997" max="9997" width="18.7109375" style="2045" bestFit="1" customWidth="1"/>
    <col min="9998" max="9998" width="23" style="2045" customWidth="1"/>
    <col min="9999" max="9999" width="14.7109375" style="2045" bestFit="1" customWidth="1"/>
    <col min="10000" max="10000" width="18.7109375" style="2045" bestFit="1" customWidth="1"/>
    <col min="10001" max="10240" width="9.140625" style="2045"/>
    <col min="10241" max="10241" width="56.140625" style="2045" customWidth="1"/>
    <col min="10242" max="10242" width="10.7109375" style="2045" customWidth="1"/>
    <col min="10243" max="10243" width="12" style="2045" customWidth="1"/>
    <col min="10244" max="10244" width="14.85546875" style="2045" customWidth="1"/>
    <col min="10245" max="10245" width="13.5703125" style="2045" customWidth="1"/>
    <col min="10246" max="10246" width="15.140625" style="2045" customWidth="1"/>
    <col min="10247" max="10247" width="14.7109375" style="2045" customWidth="1"/>
    <col min="10248" max="10248" width="14.140625" style="2045" customWidth="1"/>
    <col min="10249" max="10249" width="15.85546875" style="2045" customWidth="1"/>
    <col min="10250" max="10250" width="15.7109375" style="2045" customWidth="1"/>
    <col min="10251" max="10251" width="13.7109375" style="2045" customWidth="1"/>
    <col min="10252" max="10252" width="3.7109375" style="2045" customWidth="1"/>
    <col min="10253" max="10253" width="18.7109375" style="2045" bestFit="1" customWidth="1"/>
    <col min="10254" max="10254" width="23" style="2045" customWidth="1"/>
    <col min="10255" max="10255" width="14.7109375" style="2045" bestFit="1" customWidth="1"/>
    <col min="10256" max="10256" width="18.7109375" style="2045" bestFit="1" customWidth="1"/>
    <col min="10257" max="10496" width="9.140625" style="2045"/>
    <col min="10497" max="10497" width="56.140625" style="2045" customWidth="1"/>
    <col min="10498" max="10498" width="10.7109375" style="2045" customWidth="1"/>
    <col min="10499" max="10499" width="12" style="2045" customWidth="1"/>
    <col min="10500" max="10500" width="14.85546875" style="2045" customWidth="1"/>
    <col min="10501" max="10501" width="13.5703125" style="2045" customWidth="1"/>
    <col min="10502" max="10502" width="15.140625" style="2045" customWidth="1"/>
    <col min="10503" max="10503" width="14.7109375" style="2045" customWidth="1"/>
    <col min="10504" max="10504" width="14.140625" style="2045" customWidth="1"/>
    <col min="10505" max="10505" width="15.85546875" style="2045" customWidth="1"/>
    <col min="10506" max="10506" width="15.7109375" style="2045" customWidth="1"/>
    <col min="10507" max="10507" width="13.7109375" style="2045" customWidth="1"/>
    <col min="10508" max="10508" width="3.7109375" style="2045" customWidth="1"/>
    <col min="10509" max="10509" width="18.7109375" style="2045" bestFit="1" customWidth="1"/>
    <col min="10510" max="10510" width="23" style="2045" customWidth="1"/>
    <col min="10511" max="10511" width="14.7109375" style="2045" bestFit="1" customWidth="1"/>
    <col min="10512" max="10512" width="18.7109375" style="2045" bestFit="1" customWidth="1"/>
    <col min="10513" max="10752" width="9.140625" style="2045"/>
    <col min="10753" max="10753" width="56.140625" style="2045" customWidth="1"/>
    <col min="10754" max="10754" width="10.7109375" style="2045" customWidth="1"/>
    <col min="10755" max="10755" width="12" style="2045" customWidth="1"/>
    <col min="10756" max="10756" width="14.85546875" style="2045" customWidth="1"/>
    <col min="10757" max="10757" width="13.5703125" style="2045" customWidth="1"/>
    <col min="10758" max="10758" width="15.140625" style="2045" customWidth="1"/>
    <col min="10759" max="10759" width="14.7109375" style="2045" customWidth="1"/>
    <col min="10760" max="10760" width="14.140625" style="2045" customWidth="1"/>
    <col min="10761" max="10761" width="15.85546875" style="2045" customWidth="1"/>
    <col min="10762" max="10762" width="15.7109375" style="2045" customWidth="1"/>
    <col min="10763" max="10763" width="13.7109375" style="2045" customWidth="1"/>
    <col min="10764" max="10764" width="3.7109375" style="2045" customWidth="1"/>
    <col min="10765" max="10765" width="18.7109375" style="2045" bestFit="1" customWidth="1"/>
    <col min="10766" max="10766" width="23" style="2045" customWidth="1"/>
    <col min="10767" max="10767" width="14.7109375" style="2045" bestFit="1" customWidth="1"/>
    <col min="10768" max="10768" width="18.7109375" style="2045" bestFit="1" customWidth="1"/>
    <col min="10769" max="11008" width="9.140625" style="2045"/>
    <col min="11009" max="11009" width="56.140625" style="2045" customWidth="1"/>
    <col min="11010" max="11010" width="10.7109375" style="2045" customWidth="1"/>
    <col min="11011" max="11011" width="12" style="2045" customWidth="1"/>
    <col min="11012" max="11012" width="14.85546875" style="2045" customWidth="1"/>
    <col min="11013" max="11013" width="13.5703125" style="2045" customWidth="1"/>
    <col min="11014" max="11014" width="15.140625" style="2045" customWidth="1"/>
    <col min="11015" max="11015" width="14.7109375" style="2045" customWidth="1"/>
    <col min="11016" max="11016" width="14.140625" style="2045" customWidth="1"/>
    <col min="11017" max="11017" width="15.85546875" style="2045" customWidth="1"/>
    <col min="11018" max="11018" width="15.7109375" style="2045" customWidth="1"/>
    <col min="11019" max="11019" width="13.7109375" style="2045" customWidth="1"/>
    <col min="11020" max="11020" width="3.7109375" style="2045" customWidth="1"/>
    <col min="11021" max="11021" width="18.7109375" style="2045" bestFit="1" customWidth="1"/>
    <col min="11022" max="11022" width="23" style="2045" customWidth="1"/>
    <col min="11023" max="11023" width="14.7109375" style="2045" bestFit="1" customWidth="1"/>
    <col min="11024" max="11024" width="18.7109375" style="2045" bestFit="1" customWidth="1"/>
    <col min="11025" max="11264" width="9.140625" style="2045"/>
    <col min="11265" max="11265" width="56.140625" style="2045" customWidth="1"/>
    <col min="11266" max="11266" width="10.7109375" style="2045" customWidth="1"/>
    <col min="11267" max="11267" width="12" style="2045" customWidth="1"/>
    <col min="11268" max="11268" width="14.85546875" style="2045" customWidth="1"/>
    <col min="11269" max="11269" width="13.5703125" style="2045" customWidth="1"/>
    <col min="11270" max="11270" width="15.140625" style="2045" customWidth="1"/>
    <col min="11271" max="11271" width="14.7109375" style="2045" customWidth="1"/>
    <col min="11272" max="11272" width="14.140625" style="2045" customWidth="1"/>
    <col min="11273" max="11273" width="15.85546875" style="2045" customWidth="1"/>
    <col min="11274" max="11274" width="15.7109375" style="2045" customWidth="1"/>
    <col min="11275" max="11275" width="13.7109375" style="2045" customWidth="1"/>
    <col min="11276" max="11276" width="3.7109375" style="2045" customWidth="1"/>
    <col min="11277" max="11277" width="18.7109375" style="2045" bestFit="1" customWidth="1"/>
    <col min="11278" max="11278" width="23" style="2045" customWidth="1"/>
    <col min="11279" max="11279" width="14.7109375" style="2045" bestFit="1" customWidth="1"/>
    <col min="11280" max="11280" width="18.7109375" style="2045" bestFit="1" customWidth="1"/>
    <col min="11281" max="11520" width="9.140625" style="2045"/>
    <col min="11521" max="11521" width="56.140625" style="2045" customWidth="1"/>
    <col min="11522" max="11522" width="10.7109375" style="2045" customWidth="1"/>
    <col min="11523" max="11523" width="12" style="2045" customWidth="1"/>
    <col min="11524" max="11524" width="14.85546875" style="2045" customWidth="1"/>
    <col min="11525" max="11525" width="13.5703125" style="2045" customWidth="1"/>
    <col min="11526" max="11526" width="15.140625" style="2045" customWidth="1"/>
    <col min="11527" max="11527" width="14.7109375" style="2045" customWidth="1"/>
    <col min="11528" max="11528" width="14.140625" style="2045" customWidth="1"/>
    <col min="11529" max="11529" width="15.85546875" style="2045" customWidth="1"/>
    <col min="11530" max="11530" width="15.7109375" style="2045" customWidth="1"/>
    <col min="11531" max="11531" width="13.7109375" style="2045" customWidth="1"/>
    <col min="11532" max="11532" width="3.7109375" style="2045" customWidth="1"/>
    <col min="11533" max="11533" width="18.7109375" style="2045" bestFit="1" customWidth="1"/>
    <col min="11534" max="11534" width="23" style="2045" customWidth="1"/>
    <col min="11535" max="11535" width="14.7109375" style="2045" bestFit="1" customWidth="1"/>
    <col min="11536" max="11536" width="18.7109375" style="2045" bestFit="1" customWidth="1"/>
    <col min="11537" max="11776" width="9.140625" style="2045"/>
    <col min="11777" max="11777" width="56.140625" style="2045" customWidth="1"/>
    <col min="11778" max="11778" width="10.7109375" style="2045" customWidth="1"/>
    <col min="11779" max="11779" width="12" style="2045" customWidth="1"/>
    <col min="11780" max="11780" width="14.85546875" style="2045" customWidth="1"/>
    <col min="11781" max="11781" width="13.5703125" style="2045" customWidth="1"/>
    <col min="11782" max="11782" width="15.140625" style="2045" customWidth="1"/>
    <col min="11783" max="11783" width="14.7109375" style="2045" customWidth="1"/>
    <col min="11784" max="11784" width="14.140625" style="2045" customWidth="1"/>
    <col min="11785" max="11785" width="15.85546875" style="2045" customWidth="1"/>
    <col min="11786" max="11786" width="15.7109375" style="2045" customWidth="1"/>
    <col min="11787" max="11787" width="13.7109375" style="2045" customWidth="1"/>
    <col min="11788" max="11788" width="3.7109375" style="2045" customWidth="1"/>
    <col min="11789" max="11789" width="18.7109375" style="2045" bestFit="1" customWidth="1"/>
    <col min="11790" max="11790" width="23" style="2045" customWidth="1"/>
    <col min="11791" max="11791" width="14.7109375" style="2045" bestFit="1" customWidth="1"/>
    <col min="11792" max="11792" width="18.7109375" style="2045" bestFit="1" customWidth="1"/>
    <col min="11793" max="12032" width="9.140625" style="2045"/>
    <col min="12033" max="12033" width="56.140625" style="2045" customWidth="1"/>
    <col min="12034" max="12034" width="10.7109375" style="2045" customWidth="1"/>
    <col min="12035" max="12035" width="12" style="2045" customWidth="1"/>
    <col min="12036" max="12036" width="14.85546875" style="2045" customWidth="1"/>
    <col min="12037" max="12037" width="13.5703125" style="2045" customWidth="1"/>
    <col min="12038" max="12038" width="15.140625" style="2045" customWidth="1"/>
    <col min="12039" max="12039" width="14.7109375" style="2045" customWidth="1"/>
    <col min="12040" max="12040" width="14.140625" style="2045" customWidth="1"/>
    <col min="12041" max="12041" width="15.85546875" style="2045" customWidth="1"/>
    <col min="12042" max="12042" width="15.7109375" style="2045" customWidth="1"/>
    <col min="12043" max="12043" width="13.7109375" style="2045" customWidth="1"/>
    <col min="12044" max="12044" width="3.7109375" style="2045" customWidth="1"/>
    <col min="12045" max="12045" width="18.7109375" style="2045" bestFit="1" customWidth="1"/>
    <col min="12046" max="12046" width="23" style="2045" customWidth="1"/>
    <col min="12047" max="12047" width="14.7109375" style="2045" bestFit="1" customWidth="1"/>
    <col min="12048" max="12048" width="18.7109375" style="2045" bestFit="1" customWidth="1"/>
    <col min="12049" max="12288" width="9.140625" style="2045"/>
    <col min="12289" max="12289" width="56.140625" style="2045" customWidth="1"/>
    <col min="12290" max="12290" width="10.7109375" style="2045" customWidth="1"/>
    <col min="12291" max="12291" width="12" style="2045" customWidth="1"/>
    <col min="12292" max="12292" width="14.85546875" style="2045" customWidth="1"/>
    <col min="12293" max="12293" width="13.5703125" style="2045" customWidth="1"/>
    <col min="12294" max="12294" width="15.140625" style="2045" customWidth="1"/>
    <col min="12295" max="12295" width="14.7109375" style="2045" customWidth="1"/>
    <col min="12296" max="12296" width="14.140625" style="2045" customWidth="1"/>
    <col min="12297" max="12297" width="15.85546875" style="2045" customWidth="1"/>
    <col min="12298" max="12298" width="15.7109375" style="2045" customWidth="1"/>
    <col min="12299" max="12299" width="13.7109375" style="2045" customWidth="1"/>
    <col min="12300" max="12300" width="3.7109375" style="2045" customWidth="1"/>
    <col min="12301" max="12301" width="18.7109375" style="2045" bestFit="1" customWidth="1"/>
    <col min="12302" max="12302" width="23" style="2045" customWidth="1"/>
    <col min="12303" max="12303" width="14.7109375" style="2045" bestFit="1" customWidth="1"/>
    <col min="12304" max="12304" width="18.7109375" style="2045" bestFit="1" customWidth="1"/>
    <col min="12305" max="12544" width="9.140625" style="2045"/>
    <col min="12545" max="12545" width="56.140625" style="2045" customWidth="1"/>
    <col min="12546" max="12546" width="10.7109375" style="2045" customWidth="1"/>
    <col min="12547" max="12547" width="12" style="2045" customWidth="1"/>
    <col min="12548" max="12548" width="14.85546875" style="2045" customWidth="1"/>
    <col min="12549" max="12549" width="13.5703125" style="2045" customWidth="1"/>
    <col min="12550" max="12550" width="15.140625" style="2045" customWidth="1"/>
    <col min="12551" max="12551" width="14.7109375" style="2045" customWidth="1"/>
    <col min="12552" max="12552" width="14.140625" style="2045" customWidth="1"/>
    <col min="12553" max="12553" width="15.85546875" style="2045" customWidth="1"/>
    <col min="12554" max="12554" width="15.7109375" style="2045" customWidth="1"/>
    <col min="12555" max="12555" width="13.7109375" style="2045" customWidth="1"/>
    <col min="12556" max="12556" width="3.7109375" style="2045" customWidth="1"/>
    <col min="12557" max="12557" width="18.7109375" style="2045" bestFit="1" customWidth="1"/>
    <col min="12558" max="12558" width="23" style="2045" customWidth="1"/>
    <col min="12559" max="12559" width="14.7109375" style="2045" bestFit="1" customWidth="1"/>
    <col min="12560" max="12560" width="18.7109375" style="2045" bestFit="1" customWidth="1"/>
    <col min="12561" max="12800" width="9.140625" style="2045"/>
    <col min="12801" max="12801" width="56.140625" style="2045" customWidth="1"/>
    <col min="12802" max="12802" width="10.7109375" style="2045" customWidth="1"/>
    <col min="12803" max="12803" width="12" style="2045" customWidth="1"/>
    <col min="12804" max="12804" width="14.85546875" style="2045" customWidth="1"/>
    <col min="12805" max="12805" width="13.5703125" style="2045" customWidth="1"/>
    <col min="12806" max="12806" width="15.140625" style="2045" customWidth="1"/>
    <col min="12807" max="12807" width="14.7109375" style="2045" customWidth="1"/>
    <col min="12808" max="12808" width="14.140625" style="2045" customWidth="1"/>
    <col min="12809" max="12809" width="15.85546875" style="2045" customWidth="1"/>
    <col min="12810" max="12810" width="15.7109375" style="2045" customWidth="1"/>
    <col min="12811" max="12811" width="13.7109375" style="2045" customWidth="1"/>
    <col min="12812" max="12812" width="3.7109375" style="2045" customWidth="1"/>
    <col min="12813" max="12813" width="18.7109375" style="2045" bestFit="1" customWidth="1"/>
    <col min="12814" max="12814" width="23" style="2045" customWidth="1"/>
    <col min="12815" max="12815" width="14.7109375" style="2045" bestFit="1" customWidth="1"/>
    <col min="12816" max="12816" width="18.7109375" style="2045" bestFit="1" customWidth="1"/>
    <col min="12817" max="13056" width="9.140625" style="2045"/>
    <col min="13057" max="13057" width="56.140625" style="2045" customWidth="1"/>
    <col min="13058" max="13058" width="10.7109375" style="2045" customWidth="1"/>
    <col min="13059" max="13059" width="12" style="2045" customWidth="1"/>
    <col min="13060" max="13060" width="14.85546875" style="2045" customWidth="1"/>
    <col min="13061" max="13061" width="13.5703125" style="2045" customWidth="1"/>
    <col min="13062" max="13062" width="15.140625" style="2045" customWidth="1"/>
    <col min="13063" max="13063" width="14.7109375" style="2045" customWidth="1"/>
    <col min="13064" max="13064" width="14.140625" style="2045" customWidth="1"/>
    <col min="13065" max="13065" width="15.85546875" style="2045" customWidth="1"/>
    <col min="13066" max="13066" width="15.7109375" style="2045" customWidth="1"/>
    <col min="13067" max="13067" width="13.7109375" style="2045" customWidth="1"/>
    <col min="13068" max="13068" width="3.7109375" style="2045" customWidth="1"/>
    <col min="13069" max="13069" width="18.7109375" style="2045" bestFit="1" customWidth="1"/>
    <col min="13070" max="13070" width="23" style="2045" customWidth="1"/>
    <col min="13071" max="13071" width="14.7109375" style="2045" bestFit="1" customWidth="1"/>
    <col min="13072" max="13072" width="18.7109375" style="2045" bestFit="1" customWidth="1"/>
    <col min="13073" max="13312" width="9.140625" style="2045"/>
    <col min="13313" max="13313" width="56.140625" style="2045" customWidth="1"/>
    <col min="13314" max="13314" width="10.7109375" style="2045" customWidth="1"/>
    <col min="13315" max="13315" width="12" style="2045" customWidth="1"/>
    <col min="13316" max="13316" width="14.85546875" style="2045" customWidth="1"/>
    <col min="13317" max="13317" width="13.5703125" style="2045" customWidth="1"/>
    <col min="13318" max="13318" width="15.140625" style="2045" customWidth="1"/>
    <col min="13319" max="13319" width="14.7109375" style="2045" customWidth="1"/>
    <col min="13320" max="13320" width="14.140625" style="2045" customWidth="1"/>
    <col min="13321" max="13321" width="15.85546875" style="2045" customWidth="1"/>
    <col min="13322" max="13322" width="15.7109375" style="2045" customWidth="1"/>
    <col min="13323" max="13323" width="13.7109375" style="2045" customWidth="1"/>
    <col min="13324" max="13324" width="3.7109375" style="2045" customWidth="1"/>
    <col min="13325" max="13325" width="18.7109375" style="2045" bestFit="1" customWidth="1"/>
    <col min="13326" max="13326" width="23" style="2045" customWidth="1"/>
    <col min="13327" max="13327" width="14.7109375" style="2045" bestFit="1" customWidth="1"/>
    <col min="13328" max="13328" width="18.7109375" style="2045" bestFit="1" customWidth="1"/>
    <col min="13329" max="13568" width="9.140625" style="2045"/>
    <col min="13569" max="13569" width="56.140625" style="2045" customWidth="1"/>
    <col min="13570" max="13570" width="10.7109375" style="2045" customWidth="1"/>
    <col min="13571" max="13571" width="12" style="2045" customWidth="1"/>
    <col min="13572" max="13572" width="14.85546875" style="2045" customWidth="1"/>
    <col min="13573" max="13573" width="13.5703125" style="2045" customWidth="1"/>
    <col min="13574" max="13574" width="15.140625" style="2045" customWidth="1"/>
    <col min="13575" max="13575" width="14.7109375" style="2045" customWidth="1"/>
    <col min="13576" max="13576" width="14.140625" style="2045" customWidth="1"/>
    <col min="13577" max="13577" width="15.85546875" style="2045" customWidth="1"/>
    <col min="13578" max="13578" width="15.7109375" style="2045" customWidth="1"/>
    <col min="13579" max="13579" width="13.7109375" style="2045" customWidth="1"/>
    <col min="13580" max="13580" width="3.7109375" style="2045" customWidth="1"/>
    <col min="13581" max="13581" width="18.7109375" style="2045" bestFit="1" customWidth="1"/>
    <col min="13582" max="13582" width="23" style="2045" customWidth="1"/>
    <col min="13583" max="13583" width="14.7109375" style="2045" bestFit="1" customWidth="1"/>
    <col min="13584" max="13584" width="18.7109375" style="2045" bestFit="1" customWidth="1"/>
    <col min="13585" max="13824" width="9.140625" style="2045"/>
    <col min="13825" max="13825" width="56.140625" style="2045" customWidth="1"/>
    <col min="13826" max="13826" width="10.7109375" style="2045" customWidth="1"/>
    <col min="13827" max="13827" width="12" style="2045" customWidth="1"/>
    <col min="13828" max="13828" width="14.85546875" style="2045" customWidth="1"/>
    <col min="13829" max="13829" width="13.5703125" style="2045" customWidth="1"/>
    <col min="13830" max="13830" width="15.140625" style="2045" customWidth="1"/>
    <col min="13831" max="13831" width="14.7109375" style="2045" customWidth="1"/>
    <col min="13832" max="13832" width="14.140625" style="2045" customWidth="1"/>
    <col min="13833" max="13833" width="15.85546875" style="2045" customWidth="1"/>
    <col min="13834" max="13834" width="15.7109375" style="2045" customWidth="1"/>
    <col min="13835" max="13835" width="13.7109375" style="2045" customWidth="1"/>
    <col min="13836" max="13836" width="3.7109375" style="2045" customWidth="1"/>
    <col min="13837" max="13837" width="18.7109375" style="2045" bestFit="1" customWidth="1"/>
    <col min="13838" max="13838" width="23" style="2045" customWidth="1"/>
    <col min="13839" max="13839" width="14.7109375" style="2045" bestFit="1" customWidth="1"/>
    <col min="13840" max="13840" width="18.7109375" style="2045" bestFit="1" customWidth="1"/>
    <col min="13841" max="14080" width="9.140625" style="2045"/>
    <col min="14081" max="14081" width="56.140625" style="2045" customWidth="1"/>
    <col min="14082" max="14082" width="10.7109375" style="2045" customWidth="1"/>
    <col min="14083" max="14083" width="12" style="2045" customWidth="1"/>
    <col min="14084" max="14084" width="14.85546875" style="2045" customWidth="1"/>
    <col min="14085" max="14085" width="13.5703125" style="2045" customWidth="1"/>
    <col min="14086" max="14086" width="15.140625" style="2045" customWidth="1"/>
    <col min="14087" max="14087" width="14.7109375" style="2045" customWidth="1"/>
    <col min="14088" max="14088" width="14.140625" style="2045" customWidth="1"/>
    <col min="14089" max="14089" width="15.85546875" style="2045" customWidth="1"/>
    <col min="14090" max="14090" width="15.7109375" style="2045" customWidth="1"/>
    <col min="14091" max="14091" width="13.7109375" style="2045" customWidth="1"/>
    <col min="14092" max="14092" width="3.7109375" style="2045" customWidth="1"/>
    <col min="14093" max="14093" width="18.7109375" style="2045" bestFit="1" customWidth="1"/>
    <col min="14094" max="14094" width="23" style="2045" customWidth="1"/>
    <col min="14095" max="14095" width="14.7109375" style="2045" bestFit="1" customWidth="1"/>
    <col min="14096" max="14096" width="18.7109375" style="2045" bestFit="1" customWidth="1"/>
    <col min="14097" max="14336" width="9.140625" style="2045"/>
    <col min="14337" max="14337" width="56.140625" style="2045" customWidth="1"/>
    <col min="14338" max="14338" width="10.7109375" style="2045" customWidth="1"/>
    <col min="14339" max="14339" width="12" style="2045" customWidth="1"/>
    <col min="14340" max="14340" width="14.85546875" style="2045" customWidth="1"/>
    <col min="14341" max="14341" width="13.5703125" style="2045" customWidth="1"/>
    <col min="14342" max="14342" width="15.140625" style="2045" customWidth="1"/>
    <col min="14343" max="14343" width="14.7109375" style="2045" customWidth="1"/>
    <col min="14344" max="14344" width="14.140625" style="2045" customWidth="1"/>
    <col min="14345" max="14345" width="15.85546875" style="2045" customWidth="1"/>
    <col min="14346" max="14346" width="15.7109375" style="2045" customWidth="1"/>
    <col min="14347" max="14347" width="13.7109375" style="2045" customWidth="1"/>
    <col min="14348" max="14348" width="3.7109375" style="2045" customWidth="1"/>
    <col min="14349" max="14349" width="18.7109375" style="2045" bestFit="1" customWidth="1"/>
    <col min="14350" max="14350" width="23" style="2045" customWidth="1"/>
    <col min="14351" max="14351" width="14.7109375" style="2045" bestFit="1" customWidth="1"/>
    <col min="14352" max="14352" width="18.7109375" style="2045" bestFit="1" customWidth="1"/>
    <col min="14353" max="14592" width="9.140625" style="2045"/>
    <col min="14593" max="14593" width="56.140625" style="2045" customWidth="1"/>
    <col min="14594" max="14594" width="10.7109375" style="2045" customWidth="1"/>
    <col min="14595" max="14595" width="12" style="2045" customWidth="1"/>
    <col min="14596" max="14596" width="14.85546875" style="2045" customWidth="1"/>
    <col min="14597" max="14597" width="13.5703125" style="2045" customWidth="1"/>
    <col min="14598" max="14598" width="15.140625" style="2045" customWidth="1"/>
    <col min="14599" max="14599" width="14.7109375" style="2045" customWidth="1"/>
    <col min="14600" max="14600" width="14.140625" style="2045" customWidth="1"/>
    <col min="14601" max="14601" width="15.85546875" style="2045" customWidth="1"/>
    <col min="14602" max="14602" width="15.7109375" style="2045" customWidth="1"/>
    <col min="14603" max="14603" width="13.7109375" style="2045" customWidth="1"/>
    <col min="14604" max="14604" width="3.7109375" style="2045" customWidth="1"/>
    <col min="14605" max="14605" width="18.7109375" style="2045" bestFit="1" customWidth="1"/>
    <col min="14606" max="14606" width="23" style="2045" customWidth="1"/>
    <col min="14607" max="14607" width="14.7109375" style="2045" bestFit="1" customWidth="1"/>
    <col min="14608" max="14608" width="18.7109375" style="2045" bestFit="1" customWidth="1"/>
    <col min="14609" max="14848" width="9.140625" style="2045"/>
    <col min="14849" max="14849" width="56.140625" style="2045" customWidth="1"/>
    <col min="14850" max="14850" width="10.7109375" style="2045" customWidth="1"/>
    <col min="14851" max="14851" width="12" style="2045" customWidth="1"/>
    <col min="14852" max="14852" width="14.85546875" style="2045" customWidth="1"/>
    <col min="14853" max="14853" width="13.5703125" style="2045" customWidth="1"/>
    <col min="14854" max="14854" width="15.140625" style="2045" customWidth="1"/>
    <col min="14855" max="14855" width="14.7109375" style="2045" customWidth="1"/>
    <col min="14856" max="14856" width="14.140625" style="2045" customWidth="1"/>
    <col min="14857" max="14857" width="15.85546875" style="2045" customWidth="1"/>
    <col min="14858" max="14858" width="15.7109375" style="2045" customWidth="1"/>
    <col min="14859" max="14859" width="13.7109375" style="2045" customWidth="1"/>
    <col min="14860" max="14860" width="3.7109375" style="2045" customWidth="1"/>
    <col min="14861" max="14861" width="18.7109375" style="2045" bestFit="1" customWidth="1"/>
    <col min="14862" max="14862" width="23" style="2045" customWidth="1"/>
    <col min="14863" max="14863" width="14.7109375" style="2045" bestFit="1" customWidth="1"/>
    <col min="14864" max="14864" width="18.7109375" style="2045" bestFit="1" customWidth="1"/>
    <col min="14865" max="15104" width="9.140625" style="2045"/>
    <col min="15105" max="15105" width="56.140625" style="2045" customWidth="1"/>
    <col min="15106" max="15106" width="10.7109375" style="2045" customWidth="1"/>
    <col min="15107" max="15107" width="12" style="2045" customWidth="1"/>
    <col min="15108" max="15108" width="14.85546875" style="2045" customWidth="1"/>
    <col min="15109" max="15109" width="13.5703125" style="2045" customWidth="1"/>
    <col min="15110" max="15110" width="15.140625" style="2045" customWidth="1"/>
    <col min="15111" max="15111" width="14.7109375" style="2045" customWidth="1"/>
    <col min="15112" max="15112" width="14.140625" style="2045" customWidth="1"/>
    <col min="15113" max="15113" width="15.85546875" style="2045" customWidth="1"/>
    <col min="15114" max="15114" width="15.7109375" style="2045" customWidth="1"/>
    <col min="15115" max="15115" width="13.7109375" style="2045" customWidth="1"/>
    <col min="15116" max="15116" width="3.7109375" style="2045" customWidth="1"/>
    <col min="15117" max="15117" width="18.7109375" style="2045" bestFit="1" customWidth="1"/>
    <col min="15118" max="15118" width="23" style="2045" customWidth="1"/>
    <col min="15119" max="15119" width="14.7109375" style="2045" bestFit="1" customWidth="1"/>
    <col min="15120" max="15120" width="18.7109375" style="2045" bestFit="1" customWidth="1"/>
    <col min="15121" max="15360" width="9.140625" style="2045"/>
    <col min="15361" max="15361" width="56.140625" style="2045" customWidth="1"/>
    <col min="15362" max="15362" width="10.7109375" style="2045" customWidth="1"/>
    <col min="15363" max="15363" width="12" style="2045" customWidth="1"/>
    <col min="15364" max="15364" width="14.85546875" style="2045" customWidth="1"/>
    <col min="15365" max="15365" width="13.5703125" style="2045" customWidth="1"/>
    <col min="15366" max="15366" width="15.140625" style="2045" customWidth="1"/>
    <col min="15367" max="15367" width="14.7109375" style="2045" customWidth="1"/>
    <col min="15368" max="15368" width="14.140625" style="2045" customWidth="1"/>
    <col min="15369" max="15369" width="15.85546875" style="2045" customWidth="1"/>
    <col min="15370" max="15370" width="15.7109375" style="2045" customWidth="1"/>
    <col min="15371" max="15371" width="13.7109375" style="2045" customWidth="1"/>
    <col min="15372" max="15372" width="3.7109375" style="2045" customWidth="1"/>
    <col min="15373" max="15373" width="18.7109375" style="2045" bestFit="1" customWidth="1"/>
    <col min="15374" max="15374" width="23" style="2045" customWidth="1"/>
    <col min="15375" max="15375" width="14.7109375" style="2045" bestFit="1" customWidth="1"/>
    <col min="15376" max="15376" width="18.7109375" style="2045" bestFit="1" customWidth="1"/>
    <col min="15377" max="15616" width="9.140625" style="2045"/>
    <col min="15617" max="15617" width="56.140625" style="2045" customWidth="1"/>
    <col min="15618" max="15618" width="10.7109375" style="2045" customWidth="1"/>
    <col min="15619" max="15619" width="12" style="2045" customWidth="1"/>
    <col min="15620" max="15620" width="14.85546875" style="2045" customWidth="1"/>
    <col min="15621" max="15621" width="13.5703125" style="2045" customWidth="1"/>
    <col min="15622" max="15622" width="15.140625" style="2045" customWidth="1"/>
    <col min="15623" max="15623" width="14.7109375" style="2045" customWidth="1"/>
    <col min="15624" max="15624" width="14.140625" style="2045" customWidth="1"/>
    <col min="15625" max="15625" width="15.85546875" style="2045" customWidth="1"/>
    <col min="15626" max="15626" width="15.7109375" style="2045" customWidth="1"/>
    <col min="15627" max="15627" width="13.7109375" style="2045" customWidth="1"/>
    <col min="15628" max="15628" width="3.7109375" style="2045" customWidth="1"/>
    <col min="15629" max="15629" width="18.7109375" style="2045" bestFit="1" customWidth="1"/>
    <col min="15630" max="15630" width="23" style="2045" customWidth="1"/>
    <col min="15631" max="15631" width="14.7109375" style="2045" bestFit="1" customWidth="1"/>
    <col min="15632" max="15632" width="18.7109375" style="2045" bestFit="1" customWidth="1"/>
    <col min="15633" max="15872" width="9.140625" style="2045"/>
    <col min="15873" max="15873" width="56.140625" style="2045" customWidth="1"/>
    <col min="15874" max="15874" width="10.7109375" style="2045" customWidth="1"/>
    <col min="15875" max="15875" width="12" style="2045" customWidth="1"/>
    <col min="15876" max="15876" width="14.85546875" style="2045" customWidth="1"/>
    <col min="15877" max="15877" width="13.5703125" style="2045" customWidth="1"/>
    <col min="15878" max="15878" width="15.140625" style="2045" customWidth="1"/>
    <col min="15879" max="15879" width="14.7109375" style="2045" customWidth="1"/>
    <col min="15880" max="15880" width="14.140625" style="2045" customWidth="1"/>
    <col min="15881" max="15881" width="15.85546875" style="2045" customWidth="1"/>
    <col min="15882" max="15882" width="15.7109375" style="2045" customWidth="1"/>
    <col min="15883" max="15883" width="13.7109375" style="2045" customWidth="1"/>
    <col min="15884" max="15884" width="3.7109375" style="2045" customWidth="1"/>
    <col min="15885" max="15885" width="18.7109375" style="2045" bestFit="1" customWidth="1"/>
    <col min="15886" max="15886" width="23" style="2045" customWidth="1"/>
    <col min="15887" max="15887" width="14.7109375" style="2045" bestFit="1" customWidth="1"/>
    <col min="15888" max="15888" width="18.7109375" style="2045" bestFit="1" customWidth="1"/>
    <col min="15889" max="16128" width="9.140625" style="2045"/>
    <col min="16129" max="16129" width="56.140625" style="2045" customWidth="1"/>
    <col min="16130" max="16130" width="10.7109375" style="2045" customWidth="1"/>
    <col min="16131" max="16131" width="12" style="2045" customWidth="1"/>
    <col min="16132" max="16132" width="14.85546875" style="2045" customWidth="1"/>
    <col min="16133" max="16133" width="13.5703125" style="2045" customWidth="1"/>
    <col min="16134" max="16134" width="15.140625" style="2045" customWidth="1"/>
    <col min="16135" max="16135" width="14.7109375" style="2045" customWidth="1"/>
    <col min="16136" max="16136" width="14.140625" style="2045" customWidth="1"/>
    <col min="16137" max="16137" width="15.85546875" style="2045" customWidth="1"/>
    <col min="16138" max="16138" width="15.7109375" style="2045" customWidth="1"/>
    <col min="16139" max="16139" width="13.7109375" style="2045" customWidth="1"/>
    <col min="16140" max="16140" width="3.7109375" style="2045" customWidth="1"/>
    <col min="16141" max="16141" width="18.7109375" style="2045" bestFit="1" customWidth="1"/>
    <col min="16142" max="16142" width="23" style="2045" customWidth="1"/>
    <col min="16143" max="16143" width="14.7109375" style="2045" bestFit="1" customWidth="1"/>
    <col min="16144" max="16144" width="18.7109375" style="2045" bestFit="1" customWidth="1"/>
    <col min="16145" max="16384" width="9.140625" style="2045"/>
  </cols>
  <sheetData>
    <row r="1" spans="1:14" ht="18" customHeight="1">
      <c r="A1" s="2040"/>
      <c r="B1" s="2041"/>
      <c r="C1" s="2042"/>
      <c r="D1" s="2041"/>
      <c r="E1" s="2041"/>
      <c r="F1" s="2041"/>
      <c r="G1" s="2041"/>
      <c r="H1" s="2043" t="s">
        <v>2092</v>
      </c>
      <c r="I1" s="2043"/>
      <c r="J1" s="2043"/>
      <c r="K1" s="2043"/>
      <c r="N1" s="2046"/>
    </row>
    <row r="2" spans="1:14" ht="18" customHeight="1">
      <c r="A2" s="2041"/>
      <c r="B2" s="2041"/>
      <c r="C2" s="2042"/>
      <c r="D2" s="2041"/>
      <c r="E2" s="2041"/>
      <c r="F2" s="2041"/>
      <c r="G2" s="2041"/>
      <c r="H2" s="2041" t="s">
        <v>2093</v>
      </c>
      <c r="I2" s="2041"/>
      <c r="J2" s="2041"/>
      <c r="K2" s="2041"/>
      <c r="N2" s="2046"/>
    </row>
    <row r="3" spans="1:14" ht="18" customHeight="1">
      <c r="A3" s="2041"/>
      <c r="B3" s="2041"/>
      <c r="C3" s="2042"/>
      <c r="D3" s="2041"/>
      <c r="E3" s="2041"/>
      <c r="F3" s="2041"/>
      <c r="G3" s="2041"/>
      <c r="H3" s="2043" t="s">
        <v>2094</v>
      </c>
      <c r="I3" s="2043"/>
      <c r="J3" s="2043"/>
      <c r="K3" s="2043"/>
      <c r="N3" s="2046"/>
    </row>
    <row r="4" spans="1:14" ht="18" customHeight="1">
      <c r="A4" s="2041" t="s">
        <v>2095</v>
      </c>
      <c r="B4" s="2041"/>
      <c r="C4" s="2041"/>
      <c r="D4" s="2041"/>
      <c r="E4" s="2041"/>
      <c r="F4" s="2041"/>
      <c r="G4" s="2041"/>
      <c r="H4" s="2041" t="s">
        <v>1166</v>
      </c>
      <c r="I4" s="2041"/>
      <c r="J4" s="2041"/>
      <c r="K4" s="2041"/>
      <c r="N4" s="2046"/>
    </row>
    <row r="5" spans="1:14" ht="18" customHeight="1">
      <c r="A5" s="2041" t="s">
        <v>2096</v>
      </c>
      <c r="B5" s="2041"/>
      <c r="C5" s="2041"/>
      <c r="D5" s="2041"/>
      <c r="E5" s="2041"/>
      <c r="F5" s="2041"/>
      <c r="G5" s="2041"/>
      <c r="H5" s="2043" t="s">
        <v>2074</v>
      </c>
      <c r="I5" s="2043"/>
      <c r="J5" s="2043"/>
      <c r="K5" s="2043"/>
      <c r="N5" s="2046"/>
    </row>
    <row r="6" spans="1:14" ht="18" customHeight="1">
      <c r="A6" s="2041" t="s">
        <v>2097</v>
      </c>
      <c r="B6" s="2041"/>
      <c r="C6" s="2041"/>
      <c r="D6" s="2041"/>
      <c r="E6" s="2041"/>
      <c r="F6" s="2041"/>
      <c r="G6" s="2041"/>
      <c r="H6" s="2041" t="s">
        <v>2098</v>
      </c>
      <c r="I6" s="2041"/>
      <c r="J6" s="2041"/>
      <c r="K6" s="2041"/>
      <c r="N6" s="2046"/>
    </row>
    <row r="7" spans="1:14" ht="18" customHeight="1">
      <c r="A7" s="2041"/>
      <c r="B7" s="2041"/>
      <c r="C7" s="2041"/>
      <c r="D7" s="2041"/>
      <c r="E7" s="2041"/>
      <c r="F7" s="2041"/>
      <c r="G7" s="2041"/>
      <c r="H7" s="2047" t="s">
        <v>2099</v>
      </c>
      <c r="I7" s="2043"/>
      <c r="J7" s="2043"/>
      <c r="K7" s="2043"/>
      <c r="N7" s="2046"/>
    </row>
    <row r="8" spans="1:14" ht="18" customHeight="1">
      <c r="A8" s="2041" t="s">
        <v>2100</v>
      </c>
      <c r="B8" s="2041"/>
      <c r="C8" s="2041"/>
      <c r="D8" s="2041"/>
      <c r="E8" s="2041"/>
      <c r="F8" s="2041"/>
      <c r="G8" s="2041"/>
      <c r="H8" s="2041"/>
      <c r="I8" s="2041"/>
      <c r="J8" s="2041"/>
      <c r="K8" s="2041"/>
      <c r="N8" s="2046"/>
    </row>
    <row r="9" spans="1:14" ht="18" customHeight="1">
      <c r="A9" s="2041" t="s">
        <v>2101</v>
      </c>
      <c r="B9" s="2041"/>
      <c r="C9" s="2041"/>
      <c r="D9" s="2041"/>
      <c r="E9" s="2041"/>
      <c r="F9" s="2041"/>
      <c r="G9" s="2041"/>
      <c r="H9" s="2048"/>
      <c r="I9" s="2041"/>
      <c r="J9" s="2041"/>
      <c r="K9" s="2041"/>
      <c r="N9" s="2046"/>
    </row>
    <row r="10" spans="1:14" ht="18" customHeight="1">
      <c r="A10" s="2043"/>
      <c r="B10" s="2043"/>
      <c r="C10" s="2043"/>
      <c r="D10" s="2043"/>
      <c r="E10" s="2043"/>
      <c r="F10" s="2043"/>
      <c r="G10" s="2043"/>
      <c r="H10" s="2049"/>
      <c r="I10" s="2043"/>
      <c r="J10" s="2043"/>
      <c r="K10" s="2043"/>
      <c r="N10" s="2046"/>
    </row>
    <row r="11" spans="1:14" ht="18" customHeight="1">
      <c r="A11" s="2050"/>
      <c r="B11" s="2050"/>
      <c r="C11" s="2050"/>
      <c r="D11" s="2050"/>
      <c r="E11" s="2051"/>
      <c r="F11" s="2050"/>
      <c r="G11" s="2051"/>
      <c r="H11" s="2050"/>
      <c r="I11" s="2050"/>
      <c r="J11" s="2050"/>
      <c r="K11" s="2050"/>
      <c r="N11" s="2046"/>
    </row>
    <row r="12" spans="1:14" ht="18" customHeight="1">
      <c r="A12" s="2041" t="s">
        <v>2102</v>
      </c>
      <c r="B12" s="2052" t="s">
        <v>2103</v>
      </c>
      <c r="C12" s="2041"/>
      <c r="D12" s="2052" t="s">
        <v>2104</v>
      </c>
      <c r="E12" s="2548" t="s">
        <v>16</v>
      </c>
      <c r="F12" s="2548"/>
      <c r="G12" s="2548" t="s">
        <v>17</v>
      </c>
      <c r="H12" s="2548"/>
      <c r="I12" s="2041"/>
      <c r="J12" s="2041"/>
      <c r="K12" s="2041"/>
      <c r="N12" s="2046"/>
    </row>
    <row r="13" spans="1:14" ht="18" customHeight="1">
      <c r="A13" s="2041" t="s">
        <v>2105</v>
      </c>
      <c r="B13" s="2052" t="s">
        <v>2106</v>
      </c>
      <c r="C13" s="2052" t="s">
        <v>1474</v>
      </c>
      <c r="D13" s="2052" t="s">
        <v>2107</v>
      </c>
      <c r="E13" s="2053" t="s">
        <v>2108</v>
      </c>
      <c r="F13" s="2053" t="s">
        <v>2109</v>
      </c>
      <c r="G13" s="2053" t="s">
        <v>2108</v>
      </c>
      <c r="H13" s="2053" t="s">
        <v>2109</v>
      </c>
      <c r="I13" s="2052" t="s">
        <v>1473</v>
      </c>
      <c r="J13" s="2052" t="s">
        <v>2110</v>
      </c>
      <c r="K13" s="2041"/>
      <c r="N13" s="2046"/>
    </row>
    <row r="14" spans="1:14" ht="18" customHeight="1">
      <c r="A14" s="2041" t="s">
        <v>2111</v>
      </c>
      <c r="B14" s="2052" t="s">
        <v>2112</v>
      </c>
      <c r="C14" s="2052" t="s">
        <v>2112</v>
      </c>
      <c r="D14" s="2052" t="s">
        <v>2112</v>
      </c>
      <c r="E14" s="2053" t="s">
        <v>2113</v>
      </c>
      <c r="F14" s="2053" t="s">
        <v>2114</v>
      </c>
      <c r="G14" s="2053" t="s">
        <v>2113</v>
      </c>
      <c r="H14" s="2053" t="s">
        <v>2114</v>
      </c>
      <c r="I14" s="2052" t="s">
        <v>2115</v>
      </c>
      <c r="J14" s="2052" t="s">
        <v>1472</v>
      </c>
      <c r="K14" s="2052" t="s">
        <v>31</v>
      </c>
      <c r="N14" s="2046"/>
    </row>
    <row r="15" spans="1:14" ht="18" customHeight="1">
      <c r="A15" s="2043"/>
      <c r="B15" s="2054" t="s">
        <v>1471</v>
      </c>
      <c r="C15" s="2054" t="s">
        <v>1470</v>
      </c>
      <c r="D15" s="2054" t="s">
        <v>1469</v>
      </c>
      <c r="E15" s="2054" t="s">
        <v>1468</v>
      </c>
      <c r="F15" s="2054" t="s">
        <v>1468</v>
      </c>
      <c r="G15" s="2054" t="s">
        <v>1467</v>
      </c>
      <c r="H15" s="2054" t="s">
        <v>1467</v>
      </c>
      <c r="I15" s="2054" t="s">
        <v>1466</v>
      </c>
      <c r="J15" s="2054" t="s">
        <v>1465</v>
      </c>
      <c r="K15" s="2054" t="s">
        <v>2116</v>
      </c>
    </row>
    <row r="16" spans="1:14">
      <c r="A16" s="2041" t="s">
        <v>2117</v>
      </c>
      <c r="B16" s="2041"/>
      <c r="C16" s="2041"/>
      <c r="D16" s="2041"/>
      <c r="E16" s="2041"/>
      <c r="F16" s="2041"/>
      <c r="G16" s="2041"/>
      <c r="H16" s="2041"/>
      <c r="I16" s="2041"/>
      <c r="J16" s="2041"/>
      <c r="K16" s="2041"/>
    </row>
    <row r="17" spans="1:14">
      <c r="A17" s="2041" t="s">
        <v>2118</v>
      </c>
      <c r="B17" s="2041"/>
      <c r="C17" s="2041"/>
      <c r="D17" s="2041"/>
      <c r="E17" s="2056"/>
      <c r="F17" s="2056"/>
      <c r="G17" s="2056"/>
      <c r="H17" s="2056"/>
      <c r="I17" s="2056"/>
      <c r="J17" s="2056"/>
      <c r="K17" s="2056"/>
    </row>
    <row r="18" spans="1:14">
      <c r="A18" s="2043" t="s">
        <v>2119</v>
      </c>
      <c r="B18" s="2043"/>
      <c r="C18" s="2043"/>
      <c r="D18" s="2043"/>
      <c r="E18" s="2057"/>
      <c r="F18" s="2057"/>
      <c r="G18" s="2057"/>
      <c r="H18" s="2057"/>
      <c r="I18" s="2057"/>
      <c r="J18" s="2057"/>
      <c r="K18" s="2057"/>
    </row>
    <row r="19" spans="1:14">
      <c r="A19" s="2058" t="s">
        <v>2120</v>
      </c>
      <c r="B19" s="2041"/>
      <c r="C19" s="2041"/>
      <c r="D19" s="2052"/>
      <c r="E19" s="2056"/>
      <c r="F19" s="2056"/>
      <c r="G19" s="2056"/>
      <c r="H19" s="2056"/>
      <c r="I19" s="2056"/>
      <c r="J19" s="2056"/>
      <c r="K19" s="2056"/>
    </row>
    <row r="20" spans="1:14">
      <c r="A20" s="2059" t="s">
        <v>2121</v>
      </c>
      <c r="B20" s="2041" t="s">
        <v>2122</v>
      </c>
      <c r="C20" s="2052" t="s">
        <v>2123</v>
      </c>
      <c r="D20" s="2060" t="s">
        <v>2124</v>
      </c>
      <c r="E20" s="2061" t="e">
        <f ca="1">-_xll.cw_act("BR:YR1","EF-10-&gt;10.4.0000.000.4600.00.15.00")</f>
        <v>#NAME?</v>
      </c>
      <c r="F20" s="2061">
        <v>0</v>
      </c>
      <c r="G20" s="2061">
        <v>0</v>
      </c>
      <c r="H20" s="2061">
        <v>0</v>
      </c>
      <c r="I20" s="2061">
        <v>0</v>
      </c>
      <c r="J20" s="2061">
        <f>G20+H20+I20</f>
        <v>0</v>
      </c>
      <c r="K20" s="2061">
        <v>105395</v>
      </c>
      <c r="L20" s="2062"/>
    </row>
    <row r="21" spans="1:14" s="2066" customFormat="1">
      <c r="A21" s="2063" t="s">
        <v>2125</v>
      </c>
      <c r="B21" s="2064"/>
      <c r="C21" s="2064"/>
      <c r="D21" s="2060" t="s">
        <v>2126</v>
      </c>
      <c r="E21" s="2061" t="e">
        <f ca="1">-_xll.cw_act("BR:YR1","EF-10-&gt;10.4.0000.000.4600.00.16.00")</f>
        <v>#NAME?</v>
      </c>
      <c r="F21" s="2061">
        <v>60612</v>
      </c>
      <c r="G21" s="2061">
        <v>115751</v>
      </c>
      <c r="H21" s="2061">
        <v>0</v>
      </c>
      <c r="I21" s="2061">
        <v>0</v>
      </c>
      <c r="J21" s="2061">
        <f>G21+H21+I21</f>
        <v>115751</v>
      </c>
      <c r="K21" s="2061">
        <v>121978</v>
      </c>
      <c r="L21" s="2065"/>
      <c r="N21" s="2046"/>
    </row>
    <row r="22" spans="1:14">
      <c r="A22" s="2064"/>
      <c r="B22" s="2064"/>
      <c r="C22" s="2064"/>
      <c r="D22" s="2060" t="s">
        <v>2127</v>
      </c>
      <c r="E22" s="2061">
        <v>0</v>
      </c>
      <c r="F22" s="2061">
        <v>51219</v>
      </c>
      <c r="G22" s="2061">
        <v>0</v>
      </c>
      <c r="H22" s="2061">
        <v>100125</v>
      </c>
      <c r="I22" s="2061">
        <v>0</v>
      </c>
      <c r="J22" s="2061">
        <f>G22+H22+I22</f>
        <v>100125</v>
      </c>
      <c r="K22" s="2061">
        <v>109322</v>
      </c>
    </row>
    <row r="23" spans="1:14">
      <c r="A23" s="2063"/>
      <c r="B23" s="2063"/>
      <c r="C23" s="2067"/>
      <c r="D23" s="2067"/>
      <c r="E23" s="2068" t="e">
        <f t="shared" ref="E23:K23" ca="1" si="0">SUM(E20:E22)</f>
        <v>#NAME?</v>
      </c>
      <c r="F23" s="2068">
        <f t="shared" si="0"/>
        <v>111831</v>
      </c>
      <c r="G23" s="2068">
        <f t="shared" si="0"/>
        <v>115751</v>
      </c>
      <c r="H23" s="2068">
        <f t="shared" si="0"/>
        <v>100125</v>
      </c>
      <c r="I23" s="2068">
        <f t="shared" si="0"/>
        <v>0</v>
      </c>
      <c r="J23" s="2068">
        <f t="shared" si="0"/>
        <v>215876</v>
      </c>
      <c r="K23" s="2068">
        <f t="shared" si="0"/>
        <v>336695</v>
      </c>
    </row>
    <row r="24" spans="1:14">
      <c r="A24" s="2063"/>
      <c r="B24" s="2063"/>
      <c r="C24" s="2067"/>
      <c r="D24" s="2067"/>
      <c r="E24" s="2061"/>
      <c r="F24" s="2069"/>
      <c r="G24" s="2061"/>
      <c r="H24" s="2061"/>
      <c r="I24" s="2061"/>
      <c r="J24" s="2061"/>
      <c r="K24" s="2061"/>
    </row>
    <row r="25" spans="1:14">
      <c r="A25" s="2059" t="s">
        <v>2128</v>
      </c>
      <c r="B25" s="2041"/>
      <c r="C25" s="2041"/>
      <c r="D25" s="2041"/>
      <c r="E25" s="2070"/>
      <c r="F25" s="2070"/>
      <c r="G25" s="2070"/>
      <c r="H25" s="2070"/>
      <c r="I25" s="2070"/>
      <c r="J25" s="2070"/>
      <c r="K25" s="2070"/>
    </row>
    <row r="26" spans="1:14">
      <c r="A26" s="2059"/>
      <c r="B26" s="2041"/>
      <c r="C26" s="2041"/>
      <c r="D26" s="2041"/>
      <c r="E26" s="2041"/>
      <c r="F26" s="2070"/>
      <c r="G26" s="2070"/>
      <c r="H26" s="2070"/>
      <c r="I26" s="2070"/>
      <c r="J26" s="2070"/>
      <c r="K26" s="2070"/>
    </row>
    <row r="27" spans="1:14">
      <c r="A27" s="2041" t="s">
        <v>2129</v>
      </c>
      <c r="B27" s="2041" t="s">
        <v>2130</v>
      </c>
      <c r="C27" s="2052" t="s">
        <v>2131</v>
      </c>
      <c r="D27" s="2053" t="s">
        <v>2132</v>
      </c>
      <c r="E27" s="2070">
        <f>1531636-SUM(E28:E39)</f>
        <v>439666</v>
      </c>
      <c r="F27" s="2070">
        <v>0</v>
      </c>
      <c r="G27" s="2070">
        <v>0</v>
      </c>
      <c r="H27" s="2070">
        <v>0</v>
      </c>
      <c r="I27" s="2070">
        <v>0</v>
      </c>
      <c r="J27" s="2070">
        <f>G27+H27+I27</f>
        <v>0</v>
      </c>
      <c r="K27" s="2070">
        <v>5386165</v>
      </c>
    </row>
    <row r="28" spans="1:14">
      <c r="A28" s="2071" t="s">
        <v>2133</v>
      </c>
      <c r="B28" s="2041"/>
      <c r="C28" s="2052"/>
      <c r="D28" s="2053" t="s">
        <v>2132</v>
      </c>
      <c r="E28" s="2070">
        <v>89842</v>
      </c>
      <c r="F28" s="2070">
        <v>0</v>
      </c>
      <c r="G28" s="2070">
        <v>0</v>
      </c>
      <c r="H28" s="2070">
        <v>0</v>
      </c>
      <c r="I28" s="2070">
        <v>0</v>
      </c>
      <c r="J28" s="2070">
        <f t="shared" ref="J28:J39" si="1">G28+H28+I28</f>
        <v>0</v>
      </c>
      <c r="K28" s="2070"/>
    </row>
    <row r="29" spans="1:14">
      <c r="A29" s="2071" t="s">
        <v>2134</v>
      </c>
      <c r="B29" s="2041"/>
      <c r="C29" s="2052"/>
      <c r="D29" s="2053" t="s">
        <v>2132</v>
      </c>
      <c r="E29" s="2070">
        <v>16196</v>
      </c>
      <c r="F29" s="2070">
        <v>0</v>
      </c>
      <c r="G29" s="2070">
        <v>0</v>
      </c>
      <c r="H29" s="2070">
        <v>0</v>
      </c>
      <c r="I29" s="2070">
        <v>0</v>
      </c>
      <c r="J29" s="2070">
        <f t="shared" si="1"/>
        <v>0</v>
      </c>
      <c r="K29" s="2070"/>
    </row>
    <row r="30" spans="1:14">
      <c r="A30" s="2071" t="s">
        <v>2135</v>
      </c>
      <c r="B30" s="2041"/>
      <c r="C30" s="2052"/>
      <c r="D30" s="2053" t="s">
        <v>2132</v>
      </c>
      <c r="E30" s="2070">
        <v>75260</v>
      </c>
      <c r="F30" s="2070">
        <v>0</v>
      </c>
      <c r="G30" s="2070">
        <v>0</v>
      </c>
      <c r="H30" s="2070">
        <v>0</v>
      </c>
      <c r="I30" s="2070">
        <v>0</v>
      </c>
      <c r="J30" s="2070">
        <f t="shared" si="1"/>
        <v>0</v>
      </c>
      <c r="K30" s="2070"/>
      <c r="L30" s="2062"/>
    </row>
    <row r="31" spans="1:14">
      <c r="A31" s="2071" t="s">
        <v>2136</v>
      </c>
      <c r="B31" s="2041"/>
      <c r="C31" s="2052"/>
      <c r="D31" s="2053" t="s">
        <v>2132</v>
      </c>
      <c r="E31" s="2070">
        <v>2955</v>
      </c>
      <c r="F31" s="2070">
        <v>0</v>
      </c>
      <c r="G31" s="2070">
        <v>0</v>
      </c>
      <c r="H31" s="2070">
        <v>0</v>
      </c>
      <c r="I31" s="2070">
        <v>0</v>
      </c>
      <c r="J31" s="2070">
        <f t="shared" si="1"/>
        <v>0</v>
      </c>
      <c r="K31" s="2070"/>
    </row>
    <row r="32" spans="1:14">
      <c r="A32" s="2071" t="s">
        <v>2137</v>
      </c>
      <c r="B32" s="2041"/>
      <c r="C32" s="2052"/>
      <c r="D32" s="2053" t="s">
        <v>2132</v>
      </c>
      <c r="E32" s="2070">
        <v>167479</v>
      </c>
      <c r="F32" s="2070">
        <v>0</v>
      </c>
      <c r="G32" s="2070">
        <v>0</v>
      </c>
      <c r="H32" s="2070">
        <v>0</v>
      </c>
      <c r="I32" s="2070">
        <v>0</v>
      </c>
      <c r="J32" s="2070">
        <f t="shared" si="1"/>
        <v>0</v>
      </c>
      <c r="K32" s="2070"/>
    </row>
    <row r="33" spans="1:12">
      <c r="A33" s="2071" t="s">
        <v>2138</v>
      </c>
      <c r="B33" s="2041"/>
      <c r="C33" s="2052"/>
      <c r="D33" s="2053" t="s">
        <v>2132</v>
      </c>
      <c r="E33" s="2070">
        <v>135418</v>
      </c>
      <c r="F33" s="2070">
        <v>0</v>
      </c>
      <c r="G33" s="2070">
        <v>0</v>
      </c>
      <c r="H33" s="2070">
        <v>0</v>
      </c>
      <c r="I33" s="2070">
        <v>0</v>
      </c>
      <c r="J33" s="2070">
        <f t="shared" si="1"/>
        <v>0</v>
      </c>
      <c r="K33" s="2070"/>
    </row>
    <row r="34" spans="1:12">
      <c r="A34" s="2071" t="s">
        <v>2139</v>
      </c>
      <c r="B34" s="2041"/>
      <c r="C34" s="2052"/>
      <c r="D34" s="2053" t="s">
        <v>2132</v>
      </c>
      <c r="E34" s="2070">
        <v>202773</v>
      </c>
      <c r="F34" s="2070">
        <v>0</v>
      </c>
      <c r="G34" s="2070">
        <v>0</v>
      </c>
      <c r="H34" s="2070">
        <v>0</v>
      </c>
      <c r="I34" s="2070">
        <v>0</v>
      </c>
      <c r="J34" s="2070">
        <f t="shared" si="1"/>
        <v>0</v>
      </c>
      <c r="K34" s="2070"/>
      <c r="L34" s="2062"/>
    </row>
    <row r="35" spans="1:12">
      <c r="A35" s="2071" t="s">
        <v>2140</v>
      </c>
      <c r="B35" s="2041"/>
      <c r="C35" s="2052"/>
      <c r="D35" s="2053" t="s">
        <v>2132</v>
      </c>
      <c r="E35" s="2070">
        <v>193909</v>
      </c>
      <c r="F35" s="2070">
        <v>0</v>
      </c>
      <c r="G35" s="2070">
        <v>0</v>
      </c>
      <c r="H35" s="2070">
        <v>0</v>
      </c>
      <c r="I35" s="2070">
        <v>0</v>
      </c>
      <c r="J35" s="2070">
        <f t="shared" si="1"/>
        <v>0</v>
      </c>
      <c r="K35" s="2070"/>
    </row>
    <row r="36" spans="1:12">
      <c r="A36" s="2071" t="s">
        <v>2141</v>
      </c>
      <c r="B36" s="2041"/>
      <c r="C36" s="2052"/>
      <c r="D36" s="2053" t="s">
        <v>2132</v>
      </c>
      <c r="E36" s="2070">
        <v>56716</v>
      </c>
      <c r="F36" s="2070">
        <v>0</v>
      </c>
      <c r="G36" s="2070">
        <v>0</v>
      </c>
      <c r="H36" s="2070">
        <v>0</v>
      </c>
      <c r="I36" s="2070">
        <v>0</v>
      </c>
      <c r="J36" s="2070">
        <f t="shared" si="1"/>
        <v>0</v>
      </c>
      <c r="K36" s="2070"/>
    </row>
    <row r="37" spans="1:12">
      <c r="A37" s="2071" t="s">
        <v>2142</v>
      </c>
      <c r="B37" s="2041"/>
      <c r="C37" s="2052"/>
      <c r="D37" s="2053" t="s">
        <v>2132</v>
      </c>
      <c r="E37" s="2070">
        <v>67171</v>
      </c>
      <c r="F37" s="2070">
        <v>0</v>
      </c>
      <c r="G37" s="2070">
        <v>0</v>
      </c>
      <c r="H37" s="2070">
        <v>0</v>
      </c>
      <c r="I37" s="2070">
        <v>0</v>
      </c>
      <c r="J37" s="2070">
        <f t="shared" si="1"/>
        <v>0</v>
      </c>
      <c r="K37" s="2070"/>
      <c r="L37" s="2062"/>
    </row>
    <row r="38" spans="1:12">
      <c r="A38" s="2071" t="s">
        <v>2143</v>
      </c>
      <c r="B38" s="2041"/>
      <c r="C38" s="2052"/>
      <c r="D38" s="2053" t="s">
        <v>2132</v>
      </c>
      <c r="E38" s="2070">
        <v>39327</v>
      </c>
      <c r="F38" s="2070">
        <v>0</v>
      </c>
      <c r="G38" s="2070">
        <v>0</v>
      </c>
      <c r="H38" s="2070">
        <v>0</v>
      </c>
      <c r="I38" s="2070">
        <v>0</v>
      </c>
      <c r="J38" s="2070">
        <f t="shared" si="1"/>
        <v>0</v>
      </c>
      <c r="K38" s="2070"/>
      <c r="L38" s="2062"/>
    </row>
    <row r="39" spans="1:12">
      <c r="A39" s="2071" t="s">
        <v>2144</v>
      </c>
      <c r="B39" s="2041"/>
      <c r="C39" s="2052"/>
      <c r="D39" s="2053" t="s">
        <v>2132</v>
      </c>
      <c r="E39" s="2072">
        <v>44924</v>
      </c>
      <c r="F39" s="2072">
        <v>0</v>
      </c>
      <c r="G39" s="2072">
        <v>0</v>
      </c>
      <c r="H39" s="2072">
        <v>0</v>
      </c>
      <c r="I39" s="2073">
        <v>0</v>
      </c>
      <c r="J39" s="2072">
        <f t="shared" si="1"/>
        <v>0</v>
      </c>
      <c r="K39" s="2061"/>
    </row>
    <row r="40" spans="1:12">
      <c r="A40" s="2052"/>
      <c r="B40" s="2041"/>
      <c r="C40" s="2052"/>
      <c r="D40" s="2052"/>
      <c r="E40" s="2070"/>
      <c r="F40" s="2070"/>
      <c r="G40" s="2070"/>
      <c r="H40" s="2070"/>
      <c r="I40" s="2070"/>
      <c r="J40" s="2070"/>
    </row>
    <row r="41" spans="1:12">
      <c r="A41" s="2041" t="s">
        <v>2129</v>
      </c>
      <c r="B41" s="2041" t="s">
        <v>2130</v>
      </c>
      <c r="C41" s="2052" t="s">
        <v>2131</v>
      </c>
      <c r="D41" s="2053" t="s">
        <v>2145</v>
      </c>
      <c r="E41" s="2070">
        <f>3517712-SUM(E42:E53)</f>
        <v>902490</v>
      </c>
      <c r="F41" s="2070">
        <f>1504563-SUM(F42:F53)+35848</f>
        <v>486583</v>
      </c>
      <c r="G41" s="2070">
        <f>5058122+1-SUM(G42:G53)</f>
        <v>1389073</v>
      </c>
      <c r="H41" s="2070">
        <v>0</v>
      </c>
      <c r="I41" s="2070">
        <v>0</v>
      </c>
      <c r="J41" s="2070">
        <f t="shared" ref="J41:J66" si="2">G41+H41+I41</f>
        <v>1389073</v>
      </c>
      <c r="K41" s="2070">
        <v>5611596</v>
      </c>
    </row>
    <row r="42" spans="1:12">
      <c r="A42" s="2071" t="s">
        <v>2133</v>
      </c>
      <c r="B42" s="2041"/>
      <c r="C42" s="2052"/>
      <c r="D42" s="2053" t="s">
        <v>2145</v>
      </c>
      <c r="E42" s="2070">
        <v>171374</v>
      </c>
      <c r="F42" s="2070">
        <v>88116</v>
      </c>
      <c r="G42" s="2070">
        <v>259490</v>
      </c>
      <c r="H42" s="2070">
        <v>0</v>
      </c>
      <c r="I42" s="2070">
        <v>0</v>
      </c>
      <c r="J42" s="2070">
        <f t="shared" si="2"/>
        <v>259490</v>
      </c>
      <c r="K42" s="2070"/>
    </row>
    <row r="43" spans="1:12">
      <c r="A43" s="2071" t="s">
        <v>2134</v>
      </c>
      <c r="B43" s="2041"/>
      <c r="C43" s="2052"/>
      <c r="D43" s="2053" t="s">
        <v>2145</v>
      </c>
      <c r="E43" s="2070">
        <v>37590</v>
      </c>
      <c r="F43" s="2070">
        <v>21189</v>
      </c>
      <c r="G43" s="2070">
        <v>58779</v>
      </c>
      <c r="H43" s="2070">
        <v>0</v>
      </c>
      <c r="I43" s="2070">
        <v>0</v>
      </c>
      <c r="J43" s="2070">
        <f t="shared" si="2"/>
        <v>58779</v>
      </c>
      <c r="K43" s="2070"/>
    </row>
    <row r="44" spans="1:12">
      <c r="A44" s="2071" t="s">
        <v>2135</v>
      </c>
      <c r="B44" s="2041"/>
      <c r="C44" s="2052"/>
      <c r="D44" s="2053" t="s">
        <v>2145</v>
      </c>
      <c r="E44" s="2070">
        <v>314106</v>
      </c>
      <c r="F44" s="2070">
        <v>83539</v>
      </c>
      <c r="G44" s="2070">
        <v>397645</v>
      </c>
      <c r="H44" s="2070">
        <v>0</v>
      </c>
      <c r="I44" s="2070">
        <v>0</v>
      </c>
      <c r="J44" s="2070">
        <f t="shared" si="2"/>
        <v>397645</v>
      </c>
      <c r="K44" s="2070"/>
      <c r="L44" s="2062"/>
    </row>
    <row r="45" spans="1:12">
      <c r="A45" s="2071" t="s">
        <v>2136</v>
      </c>
      <c r="B45" s="2041"/>
      <c r="C45" s="2052"/>
      <c r="D45" s="2053" t="s">
        <v>2145</v>
      </c>
      <c r="E45" s="2070">
        <v>54622</v>
      </c>
      <c r="F45" s="2070">
        <v>1045</v>
      </c>
      <c r="G45" s="2070">
        <v>55667</v>
      </c>
      <c r="H45" s="2070">
        <v>0</v>
      </c>
      <c r="I45" s="2070">
        <v>0</v>
      </c>
      <c r="J45" s="2070">
        <f t="shared" si="2"/>
        <v>55667</v>
      </c>
      <c r="K45" s="2070"/>
    </row>
    <row r="46" spans="1:12">
      <c r="A46" s="2071" t="s">
        <v>2137</v>
      </c>
      <c r="B46" s="2041"/>
      <c r="C46" s="2052"/>
      <c r="D46" s="2053" t="s">
        <v>2145</v>
      </c>
      <c r="E46" s="2070">
        <v>443831</v>
      </c>
      <c r="F46" s="2070">
        <v>148586</v>
      </c>
      <c r="G46" s="2070">
        <v>592417</v>
      </c>
      <c r="H46" s="2070">
        <v>0</v>
      </c>
      <c r="I46" s="2070">
        <v>0</v>
      </c>
      <c r="J46" s="2070">
        <f t="shared" si="2"/>
        <v>592417</v>
      </c>
      <c r="K46" s="2070"/>
    </row>
    <row r="47" spans="1:12">
      <c r="A47" s="2071" t="s">
        <v>2138</v>
      </c>
      <c r="B47" s="2041"/>
      <c r="C47" s="2052"/>
      <c r="D47" s="2053" t="s">
        <v>2145</v>
      </c>
      <c r="E47" s="2070">
        <v>276540</v>
      </c>
      <c r="F47" s="2070">
        <v>163758</v>
      </c>
      <c r="G47" s="2070">
        <v>440298</v>
      </c>
      <c r="H47" s="2070">
        <v>0</v>
      </c>
      <c r="I47" s="2070">
        <v>0</v>
      </c>
      <c r="J47" s="2070">
        <f t="shared" si="2"/>
        <v>440298</v>
      </c>
      <c r="K47" s="2070"/>
    </row>
    <row r="48" spans="1:12">
      <c r="A48" s="2071" t="s">
        <v>2139</v>
      </c>
      <c r="B48" s="2041"/>
      <c r="C48" s="2052"/>
      <c r="D48" s="2053" t="s">
        <v>2145</v>
      </c>
      <c r="E48" s="2070">
        <v>459244</v>
      </c>
      <c r="F48" s="2070">
        <v>190300</v>
      </c>
      <c r="G48" s="2070">
        <v>649544</v>
      </c>
      <c r="H48" s="2070">
        <v>0</v>
      </c>
      <c r="I48" s="2070">
        <v>0</v>
      </c>
      <c r="J48" s="2070">
        <f t="shared" si="2"/>
        <v>649544</v>
      </c>
      <c r="K48" s="2070"/>
      <c r="L48" s="2062"/>
    </row>
    <row r="49" spans="1:12">
      <c r="A49" s="2071" t="s">
        <v>2140</v>
      </c>
      <c r="B49" s="2041"/>
      <c r="C49" s="2052"/>
      <c r="D49" s="2053" t="s">
        <v>2145</v>
      </c>
      <c r="E49" s="2070">
        <v>354933</v>
      </c>
      <c r="F49" s="2070">
        <v>7601</v>
      </c>
      <c r="G49" s="2070">
        <v>362534</v>
      </c>
      <c r="H49" s="2070">
        <v>0</v>
      </c>
      <c r="I49" s="2070">
        <v>0</v>
      </c>
      <c r="J49" s="2070">
        <f t="shared" si="2"/>
        <v>362534</v>
      </c>
      <c r="K49" s="2070"/>
    </row>
    <row r="50" spans="1:12">
      <c r="A50" s="2071" t="s">
        <v>2141</v>
      </c>
      <c r="B50" s="2041"/>
      <c r="C50" s="2052"/>
      <c r="D50" s="2053" t="s">
        <v>2145</v>
      </c>
      <c r="E50" s="2070">
        <v>170302</v>
      </c>
      <c r="F50" s="2070">
        <v>60081</v>
      </c>
      <c r="G50" s="2070">
        <v>230383</v>
      </c>
      <c r="H50" s="2070">
        <v>0</v>
      </c>
      <c r="I50" s="2070">
        <v>0</v>
      </c>
      <c r="J50" s="2070">
        <f t="shared" si="2"/>
        <v>230383</v>
      </c>
      <c r="K50" s="2070"/>
    </row>
    <row r="51" spans="1:12">
      <c r="A51" s="2071" t="s">
        <v>2142</v>
      </c>
      <c r="B51" s="2041"/>
      <c r="C51" s="2052"/>
      <c r="D51" s="2053" t="s">
        <v>2145</v>
      </c>
      <c r="E51" s="2070">
        <v>77315</v>
      </c>
      <c r="F51" s="2070">
        <v>229103</v>
      </c>
      <c r="G51" s="2070">
        <v>306418</v>
      </c>
      <c r="H51" s="2070">
        <v>0</v>
      </c>
      <c r="I51" s="2070">
        <v>0</v>
      </c>
      <c r="J51" s="2070">
        <f t="shared" si="2"/>
        <v>306418</v>
      </c>
      <c r="K51" s="2070"/>
      <c r="L51" s="2062"/>
    </row>
    <row r="52" spans="1:12">
      <c r="A52" s="2071" t="s">
        <v>2143</v>
      </c>
      <c r="B52" s="2041"/>
      <c r="C52" s="2052"/>
      <c r="D52" s="2053" t="s">
        <v>2145</v>
      </c>
      <c r="E52" s="2070">
        <v>175184</v>
      </c>
      <c r="F52" s="2070">
        <v>42606</v>
      </c>
      <c r="G52" s="2070">
        <v>217790</v>
      </c>
      <c r="H52" s="2070">
        <v>0</v>
      </c>
      <c r="I52" s="2070">
        <v>0</v>
      </c>
      <c r="J52" s="2070">
        <f>G52+H52+I52</f>
        <v>217790</v>
      </c>
      <c r="K52" s="2070"/>
      <c r="L52" s="2062"/>
    </row>
    <row r="53" spans="1:12">
      <c r="A53" s="2071" t="s">
        <v>2144</v>
      </c>
      <c r="B53" s="2041"/>
      <c r="C53" s="2052"/>
      <c r="D53" s="2053" t="s">
        <v>2145</v>
      </c>
      <c r="E53" s="2072">
        <v>80181</v>
      </c>
      <c r="F53" s="2072">
        <v>17904</v>
      </c>
      <c r="G53" s="2072">
        <v>98085</v>
      </c>
      <c r="H53" s="2072">
        <v>0</v>
      </c>
      <c r="I53" s="2073">
        <v>0</v>
      </c>
      <c r="J53" s="2072">
        <f t="shared" si="2"/>
        <v>98085</v>
      </c>
      <c r="K53" s="2061"/>
    </row>
    <row r="54" spans="1:12">
      <c r="A54" s="2052"/>
      <c r="B54" s="2041"/>
      <c r="C54" s="2052"/>
      <c r="D54" s="2052"/>
      <c r="E54" s="2070"/>
      <c r="F54" s="2075"/>
      <c r="G54" s="2075"/>
      <c r="H54" s="2075"/>
      <c r="I54" s="2070"/>
      <c r="J54" s="2070"/>
      <c r="K54" s="2061"/>
    </row>
    <row r="55" spans="1:12">
      <c r="A55" s="2041" t="s">
        <v>2129</v>
      </c>
      <c r="B55" s="2041" t="s">
        <v>2130</v>
      </c>
      <c r="C55" s="2052" t="s">
        <v>2131</v>
      </c>
      <c r="D55" s="2053" t="s">
        <v>2146</v>
      </c>
      <c r="E55" s="2070">
        <v>0</v>
      </c>
      <c r="F55" s="2070">
        <f>2148950-SUM(F56:F66)-35848</f>
        <v>553915</v>
      </c>
      <c r="G55" s="2070">
        <v>0</v>
      </c>
      <c r="H55" s="2070">
        <f>4535666-SUM(H56:H66)</f>
        <v>1292415</v>
      </c>
      <c r="I55" s="2070">
        <v>0</v>
      </c>
      <c r="J55" s="2070">
        <f t="shared" si="2"/>
        <v>1292415</v>
      </c>
      <c r="K55" s="2070">
        <v>4807562</v>
      </c>
    </row>
    <row r="56" spans="1:12">
      <c r="A56" s="2071" t="s">
        <v>2133</v>
      </c>
      <c r="B56" s="2041"/>
      <c r="C56" s="2052"/>
      <c r="D56" s="2053" t="s">
        <v>2146</v>
      </c>
      <c r="E56" s="2070">
        <v>0</v>
      </c>
      <c r="F56" s="2070">
        <v>117168</v>
      </c>
      <c r="G56" s="2070">
        <v>0</v>
      </c>
      <c r="H56" s="2070">
        <v>278000</v>
      </c>
      <c r="I56" s="2070">
        <v>0</v>
      </c>
      <c r="J56" s="2070">
        <f t="shared" si="2"/>
        <v>278000</v>
      </c>
      <c r="K56" s="2070"/>
    </row>
    <row r="57" spans="1:12">
      <c r="A57" s="2071" t="s">
        <v>2134</v>
      </c>
      <c r="B57" s="2041"/>
      <c r="C57" s="2052"/>
      <c r="D57" s="2053" t="s">
        <v>2146</v>
      </c>
      <c r="E57" s="2070">
        <v>0</v>
      </c>
      <c r="F57" s="2070">
        <v>22354</v>
      </c>
      <c r="G57" s="2070">
        <v>0</v>
      </c>
      <c r="H57" s="2070">
        <v>56601</v>
      </c>
      <c r="I57" s="2070">
        <v>0</v>
      </c>
      <c r="J57" s="2070">
        <f t="shared" si="2"/>
        <v>56601</v>
      </c>
      <c r="K57" s="2070"/>
    </row>
    <row r="58" spans="1:12">
      <c r="A58" s="2071" t="s">
        <v>2135</v>
      </c>
      <c r="B58" s="2041"/>
      <c r="C58" s="2052"/>
      <c r="D58" s="2053" t="s">
        <v>2146</v>
      </c>
      <c r="E58" s="2070">
        <v>0</v>
      </c>
      <c r="F58" s="2070">
        <v>400821</v>
      </c>
      <c r="G58" s="2070">
        <v>0</v>
      </c>
      <c r="H58" s="2070">
        <v>491881</v>
      </c>
      <c r="I58" s="2070">
        <v>0</v>
      </c>
      <c r="J58" s="2070">
        <f t="shared" si="2"/>
        <v>491881</v>
      </c>
      <c r="K58" s="2070"/>
    </row>
    <row r="59" spans="1:12">
      <c r="A59" s="2071" t="s">
        <v>2136</v>
      </c>
      <c r="B59" s="2041"/>
      <c r="C59" s="2052"/>
      <c r="D59" s="2053" t="s">
        <v>2146</v>
      </c>
      <c r="E59" s="2070">
        <v>0</v>
      </c>
      <c r="F59" s="2070">
        <v>0</v>
      </c>
      <c r="G59" s="2070">
        <v>0</v>
      </c>
      <c r="H59" s="2070">
        <v>59569</v>
      </c>
      <c r="I59" s="2070">
        <v>0</v>
      </c>
      <c r="J59" s="2070">
        <f t="shared" si="2"/>
        <v>59569</v>
      </c>
      <c r="K59" s="2070"/>
    </row>
    <row r="60" spans="1:12">
      <c r="A60" s="2071" t="s">
        <v>2137</v>
      </c>
      <c r="B60" s="2041"/>
      <c r="C60" s="2052"/>
      <c r="D60" s="2053" t="s">
        <v>2146</v>
      </c>
      <c r="E60" s="2070">
        <v>0</v>
      </c>
      <c r="F60" s="2070">
        <v>188083</v>
      </c>
      <c r="G60" s="2070">
        <v>0</v>
      </c>
      <c r="H60" s="2070">
        <v>613550</v>
      </c>
      <c r="I60" s="2070">
        <v>0</v>
      </c>
      <c r="J60" s="2070">
        <f t="shared" si="2"/>
        <v>613550</v>
      </c>
      <c r="K60" s="2070"/>
    </row>
    <row r="61" spans="1:12">
      <c r="A61" s="2071" t="s">
        <v>2138</v>
      </c>
      <c r="B61" s="2041"/>
      <c r="C61" s="2052"/>
      <c r="D61" s="2053" t="s">
        <v>2146</v>
      </c>
      <c r="E61" s="2070">
        <v>0</v>
      </c>
      <c r="F61" s="2070">
        <v>205742</v>
      </c>
      <c r="G61" s="2070">
        <v>0</v>
      </c>
      <c r="H61" s="2070">
        <v>461431</v>
      </c>
      <c r="I61" s="2070">
        <v>0</v>
      </c>
      <c r="J61" s="2070">
        <f t="shared" si="2"/>
        <v>461431</v>
      </c>
      <c r="K61" s="2070"/>
    </row>
    <row r="62" spans="1:12">
      <c r="A62" s="2071" t="s">
        <v>2140</v>
      </c>
      <c r="B62" s="2041"/>
      <c r="C62" s="2052"/>
      <c r="D62" s="2053" t="s">
        <v>2146</v>
      </c>
      <c r="E62" s="2070">
        <v>0</v>
      </c>
      <c r="F62" s="2070">
        <v>178019</v>
      </c>
      <c r="G62" s="2070">
        <v>0</v>
      </c>
      <c r="H62" s="2070">
        <v>388198</v>
      </c>
      <c r="I62" s="2070">
        <v>0</v>
      </c>
      <c r="J62" s="2070">
        <f t="shared" si="2"/>
        <v>388198</v>
      </c>
      <c r="K62" s="2070"/>
    </row>
    <row r="63" spans="1:12">
      <c r="A63" s="2071" t="s">
        <v>2141</v>
      </c>
      <c r="B63" s="2041"/>
      <c r="C63" s="2052"/>
      <c r="D63" s="2053" t="s">
        <v>2146</v>
      </c>
      <c r="E63" s="2070">
        <v>0</v>
      </c>
      <c r="F63" s="2070">
        <v>116111</v>
      </c>
      <c r="G63" s="2070">
        <v>0</v>
      </c>
      <c r="H63" s="2070">
        <v>244805</v>
      </c>
      <c r="I63" s="2070">
        <v>0</v>
      </c>
      <c r="J63" s="2070">
        <f t="shared" si="2"/>
        <v>244805</v>
      </c>
      <c r="K63" s="2070"/>
    </row>
    <row r="64" spans="1:12">
      <c r="A64" s="2071" t="s">
        <v>2142</v>
      </c>
      <c r="B64" s="2041"/>
      <c r="C64" s="2052"/>
      <c r="D64" s="2053" t="s">
        <v>2146</v>
      </c>
      <c r="E64" s="2070">
        <v>0</v>
      </c>
      <c r="F64" s="2070">
        <v>168011</v>
      </c>
      <c r="G64" s="2070">
        <v>0</v>
      </c>
      <c r="H64" s="2070">
        <v>332185</v>
      </c>
      <c r="I64" s="2070">
        <v>0</v>
      </c>
      <c r="J64" s="2070">
        <f t="shared" si="2"/>
        <v>332185</v>
      </c>
      <c r="K64" s="2070"/>
    </row>
    <row r="65" spans="1:12">
      <c r="A65" s="2071" t="s">
        <v>2143</v>
      </c>
      <c r="B65" s="2041"/>
      <c r="C65" s="2052"/>
      <c r="D65" s="2053" t="s">
        <v>2146</v>
      </c>
      <c r="E65" s="2070">
        <v>0</v>
      </c>
      <c r="F65" s="2070">
        <v>123982</v>
      </c>
      <c r="G65" s="2070">
        <v>0</v>
      </c>
      <c r="H65" s="2070">
        <v>226190</v>
      </c>
      <c r="I65" s="2070">
        <v>0</v>
      </c>
      <c r="J65" s="2070">
        <f>G65+H65+I65</f>
        <v>226190</v>
      </c>
      <c r="K65" s="2070"/>
    </row>
    <row r="66" spans="1:12">
      <c r="A66" s="2071" t="s">
        <v>2144</v>
      </c>
      <c r="B66" s="2041"/>
      <c r="C66" s="2052"/>
      <c r="D66" s="2053" t="s">
        <v>2146</v>
      </c>
      <c r="E66" s="2072">
        <v>0</v>
      </c>
      <c r="F66" s="2072">
        <v>38896</v>
      </c>
      <c r="G66" s="2072">
        <v>0</v>
      </c>
      <c r="H66" s="2072">
        <v>90841</v>
      </c>
      <c r="I66" s="2073">
        <v>0</v>
      </c>
      <c r="J66" s="2072">
        <f t="shared" si="2"/>
        <v>90841</v>
      </c>
      <c r="K66" s="2061"/>
    </row>
    <row r="67" spans="1:12">
      <c r="A67" s="2052"/>
      <c r="B67" s="2041"/>
      <c r="C67" s="2052"/>
      <c r="D67" s="2052"/>
      <c r="E67" s="2070"/>
      <c r="F67" s="2075"/>
      <c r="G67" s="2075"/>
      <c r="H67" s="2075"/>
      <c r="I67" s="2070"/>
      <c r="J67" s="2070"/>
      <c r="K67" s="2061"/>
    </row>
    <row r="68" spans="1:12">
      <c r="A68" s="2052"/>
      <c r="B68" s="2041"/>
      <c r="C68" s="2052"/>
      <c r="D68" s="2052"/>
      <c r="E68" s="2070"/>
      <c r="F68" s="2075"/>
      <c r="G68" s="2075"/>
      <c r="H68" s="2075"/>
      <c r="I68" s="2070"/>
      <c r="J68" s="2070"/>
      <c r="K68" s="2061"/>
    </row>
    <row r="69" spans="1:12">
      <c r="A69" s="2063" t="s">
        <v>2147</v>
      </c>
      <c r="B69" s="2076"/>
      <c r="C69" s="2067"/>
      <c r="D69" s="2067"/>
      <c r="E69" s="2072">
        <f>SUM(E26:E66)</f>
        <v>5049348</v>
      </c>
      <c r="F69" s="2072">
        <f>SUM(F26:F66)</f>
        <v>3653513</v>
      </c>
      <c r="G69" s="2072">
        <f>SUM(G26:G66)</f>
        <v>5058123</v>
      </c>
      <c r="H69" s="2072">
        <f>SUM(H26:H66)</f>
        <v>4535666</v>
      </c>
      <c r="I69" s="2072">
        <f>SUM(I26:I66)</f>
        <v>0</v>
      </c>
      <c r="J69" s="2072">
        <f>G69+H69+I69</f>
        <v>9593789</v>
      </c>
      <c r="K69" s="2061"/>
      <c r="L69" s="2062"/>
    </row>
    <row r="70" spans="1:12">
      <c r="A70" s="2041"/>
      <c r="B70" s="2077"/>
      <c r="C70" s="2053"/>
      <c r="D70" s="2053"/>
      <c r="E70" s="2078"/>
      <c r="F70" s="2078"/>
      <c r="G70" s="2078"/>
      <c r="H70" s="2078"/>
      <c r="I70" s="2061"/>
      <c r="J70" s="2061"/>
      <c r="K70" s="2070"/>
    </row>
    <row r="71" spans="1:12">
      <c r="A71" s="2079" t="s">
        <v>2148</v>
      </c>
      <c r="B71" s="2077"/>
      <c r="C71" s="2053"/>
      <c r="D71" s="2053"/>
      <c r="E71" s="2078" t="e">
        <f t="shared" ref="E71:J71" ca="1" si="3">E69+E23</f>
        <v>#NAME?</v>
      </c>
      <c r="F71" s="2078">
        <f t="shared" si="3"/>
        <v>3765344</v>
      </c>
      <c r="G71" s="2078">
        <f t="shared" si="3"/>
        <v>5173874</v>
      </c>
      <c r="H71" s="2078">
        <f t="shared" si="3"/>
        <v>4635791</v>
      </c>
      <c r="I71" s="2078">
        <f t="shared" si="3"/>
        <v>0</v>
      </c>
      <c r="J71" s="2078">
        <f t="shared" si="3"/>
        <v>9809665</v>
      </c>
      <c r="K71" s="2070"/>
    </row>
    <row r="72" spans="1:12">
      <c r="A72" s="2080"/>
      <c r="B72" s="2081"/>
      <c r="C72" s="2082"/>
      <c r="D72" s="2082"/>
      <c r="E72" s="2083"/>
      <c r="F72" s="2084"/>
      <c r="G72" s="2083"/>
      <c r="H72" s="2084"/>
      <c r="I72" s="2072"/>
      <c r="J72" s="2072"/>
      <c r="K72" s="2061"/>
    </row>
    <row r="73" spans="1:12">
      <c r="A73" s="2041" t="s">
        <v>2149</v>
      </c>
      <c r="B73" s="2052">
        <v>1113992</v>
      </c>
      <c r="C73" s="2052" t="s">
        <v>2150</v>
      </c>
      <c r="D73" s="2067" t="s">
        <v>2151</v>
      </c>
      <c r="E73" s="2061">
        <v>27391</v>
      </c>
      <c r="F73" s="2061">
        <v>0</v>
      </c>
      <c r="G73" s="2061">
        <v>27391</v>
      </c>
      <c r="H73" s="2061">
        <v>0</v>
      </c>
      <c r="I73" s="2061">
        <v>0</v>
      </c>
      <c r="J73" s="2061">
        <f>G73+H73+I73</f>
        <v>27391</v>
      </c>
      <c r="K73" s="2085" t="s">
        <v>2152</v>
      </c>
    </row>
    <row r="74" spans="1:12">
      <c r="A74" s="2063"/>
      <c r="B74" s="2086"/>
      <c r="C74" s="2086"/>
      <c r="D74" s="2067" t="s">
        <v>2153</v>
      </c>
      <c r="E74" s="2061">
        <v>176048</v>
      </c>
      <c r="F74" s="2061">
        <v>0</v>
      </c>
      <c r="G74" s="2061">
        <v>176048</v>
      </c>
      <c r="H74" s="2061">
        <v>0</v>
      </c>
      <c r="I74" s="2061">
        <v>0</v>
      </c>
      <c r="J74" s="2086">
        <f>G74+H74+I74</f>
        <v>176048</v>
      </c>
      <c r="K74" s="2085" t="s">
        <v>2152</v>
      </c>
    </row>
    <row r="75" spans="1:12">
      <c r="A75" s="2063"/>
      <c r="B75" s="2086"/>
      <c r="C75" s="2086"/>
      <c r="D75" s="2087" t="s">
        <v>2154</v>
      </c>
      <c r="E75" s="2072">
        <v>0</v>
      </c>
      <c r="F75" s="2072">
        <v>185463</v>
      </c>
      <c r="G75" s="2072">
        <v>0</v>
      </c>
      <c r="H75" s="2072">
        <v>193335</v>
      </c>
      <c r="I75" s="2072">
        <v>0</v>
      </c>
      <c r="J75" s="2072">
        <f>G75+H75+I75</f>
        <v>193335</v>
      </c>
      <c r="K75" s="2085" t="s">
        <v>2152</v>
      </c>
    </row>
    <row r="76" spans="1:12">
      <c r="A76" s="2080"/>
      <c r="B76" s="2080"/>
      <c r="C76" s="2080"/>
      <c r="D76" s="2080"/>
      <c r="E76" s="2073">
        <f t="shared" ref="E76:J76" si="4">SUM(E73:E75)</f>
        <v>203439</v>
      </c>
      <c r="F76" s="2073">
        <f t="shared" si="4"/>
        <v>185463</v>
      </c>
      <c r="G76" s="2073">
        <f t="shared" si="4"/>
        <v>203439</v>
      </c>
      <c r="H76" s="2073">
        <f t="shared" si="4"/>
        <v>193335</v>
      </c>
      <c r="I76" s="2073">
        <f t="shared" si="4"/>
        <v>0</v>
      </c>
      <c r="J76" s="2073">
        <f t="shared" si="4"/>
        <v>396774</v>
      </c>
      <c r="K76" s="2061"/>
    </row>
    <row r="77" spans="1:12">
      <c r="A77" s="2041"/>
      <c r="B77" s="2041"/>
      <c r="C77" s="2041"/>
      <c r="D77" s="2041"/>
      <c r="E77" s="2070"/>
      <c r="F77" s="2070"/>
      <c r="G77" s="2070"/>
      <c r="H77" s="2070"/>
      <c r="I77" s="2070"/>
      <c r="J77" s="2070"/>
      <c r="K77" s="2061"/>
    </row>
    <row r="78" spans="1:12">
      <c r="A78" s="2041" t="s">
        <v>2155</v>
      </c>
      <c r="B78" s="2041"/>
      <c r="C78" s="2041"/>
      <c r="D78" s="2041"/>
      <c r="E78" s="2070" t="e">
        <f t="shared" ref="E78:J78" ca="1" si="5">E71+E76</f>
        <v>#NAME?</v>
      </c>
      <c r="F78" s="2070">
        <f t="shared" si="5"/>
        <v>3950807</v>
      </c>
      <c r="G78" s="2070">
        <f t="shared" si="5"/>
        <v>5377313</v>
      </c>
      <c r="H78" s="2070">
        <f>H71+H76</f>
        <v>4829126</v>
      </c>
      <c r="I78" s="2061">
        <f t="shared" si="5"/>
        <v>0</v>
      </c>
      <c r="J78" s="2070">
        <f t="shared" si="5"/>
        <v>10206439</v>
      </c>
      <c r="K78" s="2061"/>
    </row>
    <row r="79" spans="1:12">
      <c r="A79" s="2043"/>
      <c r="B79" s="2043"/>
      <c r="C79" s="2043"/>
      <c r="D79" s="2043"/>
      <c r="E79" s="2088"/>
      <c r="F79" s="2088"/>
      <c r="G79" s="2088"/>
      <c r="H79" s="2088"/>
      <c r="I79" s="2088"/>
      <c r="J79" s="2088"/>
      <c r="K79" s="2063"/>
    </row>
    <row r="80" spans="1:12">
      <c r="A80" s="2041" t="s">
        <v>2156</v>
      </c>
      <c r="B80" s="2041"/>
      <c r="C80" s="2041"/>
      <c r="D80" s="2041"/>
      <c r="E80" s="2089"/>
      <c r="F80" s="2090"/>
      <c r="G80" s="2052"/>
      <c r="H80" s="2090"/>
      <c r="I80" s="2052"/>
      <c r="J80" s="2041"/>
      <c r="K80" s="2063"/>
    </row>
    <row r="81" spans="1:11">
      <c r="A81" s="2041" t="s">
        <v>2157</v>
      </c>
      <c r="B81" s="2067" t="s">
        <v>2158</v>
      </c>
      <c r="C81" s="2067" t="s">
        <v>2159</v>
      </c>
      <c r="D81" s="2060" t="s">
        <v>2160</v>
      </c>
      <c r="E81" s="2061">
        <v>1261</v>
      </c>
      <c r="F81" s="2061" t="e">
        <f ca="1">-_xll.cw_act("BR","EF-10-&gt;10.4.0000.000.4215.42.14.00")</f>
        <v>#NAME?</v>
      </c>
      <c r="G81" s="2061">
        <v>1261</v>
      </c>
      <c r="H81" s="2091">
        <v>0</v>
      </c>
      <c r="I81" s="2091">
        <v>0</v>
      </c>
      <c r="J81" s="2086">
        <f>G81+H81+I81</f>
        <v>1261</v>
      </c>
      <c r="K81" s="2092" t="s">
        <v>2152</v>
      </c>
    </row>
    <row r="82" spans="1:11">
      <c r="A82" s="2063" t="s">
        <v>2161</v>
      </c>
      <c r="B82" s="2067"/>
      <c r="C82" s="2067"/>
      <c r="D82" s="2060" t="s">
        <v>2162</v>
      </c>
      <c r="E82" s="2061">
        <v>3832</v>
      </c>
      <c r="F82" s="2061">
        <v>379</v>
      </c>
      <c r="G82" s="2061">
        <v>3832</v>
      </c>
      <c r="H82" s="2091">
        <v>379</v>
      </c>
      <c r="I82" s="2061">
        <v>0</v>
      </c>
      <c r="J82" s="2086">
        <f>G82+H82+I82</f>
        <v>4211</v>
      </c>
      <c r="K82" s="2092" t="s">
        <v>2152</v>
      </c>
    </row>
    <row r="83" spans="1:11">
      <c r="A83" s="2063"/>
      <c r="B83" s="2067"/>
      <c r="C83" s="2067"/>
      <c r="D83" s="2082" t="s">
        <v>2163</v>
      </c>
      <c r="E83" s="2093">
        <v>0</v>
      </c>
      <c r="F83" s="2061">
        <v>3175</v>
      </c>
      <c r="G83" s="2093">
        <v>0</v>
      </c>
      <c r="H83" s="2094">
        <v>3175</v>
      </c>
      <c r="I83" s="2072">
        <v>0</v>
      </c>
      <c r="J83" s="2072">
        <f>G83+H83+I83</f>
        <v>3175</v>
      </c>
      <c r="K83" s="2085" t="s">
        <v>2152</v>
      </c>
    </row>
    <row r="84" spans="1:11">
      <c r="A84" s="2080" t="s">
        <v>2164</v>
      </c>
      <c r="B84" s="2043"/>
      <c r="C84" s="2043"/>
      <c r="D84" s="2054"/>
      <c r="E84" s="2095">
        <f t="shared" ref="E84:J84" si="6">SUM(E81:E83)</f>
        <v>5093</v>
      </c>
      <c r="F84" s="2096" t="e">
        <f t="shared" ca="1" si="6"/>
        <v>#NAME?</v>
      </c>
      <c r="G84" s="2095">
        <f t="shared" si="6"/>
        <v>5093</v>
      </c>
      <c r="H84" s="2095">
        <f t="shared" si="6"/>
        <v>3554</v>
      </c>
      <c r="I84" s="2097">
        <f t="shared" si="6"/>
        <v>0</v>
      </c>
      <c r="J84" s="2095">
        <f t="shared" si="6"/>
        <v>8647</v>
      </c>
      <c r="K84" s="2092"/>
    </row>
    <row r="85" spans="1:11">
      <c r="A85" s="2041" t="s">
        <v>2165</v>
      </c>
      <c r="B85" s="2041"/>
      <c r="C85" s="2041"/>
      <c r="D85" s="2041"/>
      <c r="E85" s="2041"/>
      <c r="F85" s="2041"/>
      <c r="G85" s="2041"/>
      <c r="H85" s="2041"/>
      <c r="I85" s="2041"/>
      <c r="J85" s="2041"/>
      <c r="K85" s="2041"/>
    </row>
    <row r="86" spans="1:11">
      <c r="A86" s="2041" t="s">
        <v>2166</v>
      </c>
      <c r="B86" s="2041"/>
      <c r="C86" s="2041"/>
      <c r="D86" s="2041"/>
      <c r="E86" s="2041"/>
      <c r="F86" s="2041"/>
      <c r="G86" s="2041"/>
      <c r="H86" s="2041"/>
      <c r="I86" s="2041"/>
      <c r="J86" s="2041"/>
      <c r="K86" s="2041"/>
    </row>
    <row r="87" spans="1:11">
      <c r="A87" s="2041" t="s">
        <v>2167</v>
      </c>
      <c r="B87" s="2041"/>
      <c r="C87" s="2041"/>
      <c r="D87" s="2041"/>
      <c r="E87" s="2041"/>
      <c r="F87" s="2041"/>
      <c r="G87" s="2041"/>
      <c r="H87" s="2041"/>
      <c r="I87" s="2041"/>
      <c r="J87" s="2041"/>
      <c r="K87" s="2041"/>
    </row>
    <row r="88" spans="1:11">
      <c r="A88" s="2041" t="s">
        <v>2168</v>
      </c>
      <c r="B88" s="2052" t="s">
        <v>2169</v>
      </c>
      <c r="C88" s="2052" t="s">
        <v>2170</v>
      </c>
      <c r="D88" s="2060" t="s">
        <v>2171</v>
      </c>
      <c r="E88" s="2098">
        <v>0</v>
      </c>
      <c r="F88" s="2098">
        <v>0</v>
      </c>
      <c r="G88" s="2098">
        <v>0</v>
      </c>
      <c r="H88" s="2098">
        <v>0</v>
      </c>
      <c r="I88" s="2091">
        <v>0</v>
      </c>
      <c r="J88" s="2061">
        <f>G88+H88+I88</f>
        <v>0</v>
      </c>
      <c r="K88" s="2089" t="s">
        <v>2152</v>
      </c>
    </row>
    <row r="89" spans="1:11">
      <c r="A89" s="2071"/>
      <c r="B89" s="2041"/>
      <c r="C89" s="2052"/>
      <c r="D89" s="2060" t="s">
        <v>2172</v>
      </c>
      <c r="E89" s="2061" t="e">
        <f ca="1">-(_xll.cw_act("BR:YR1","EF-10-&gt;10.4.0000.000.4991.00.15.00")+_xll.cw_act("BR:YR1","EF-10-&gt;10.4.0000.000.4991.10.15.00"))</f>
        <v>#NAME?</v>
      </c>
      <c r="F89" s="2061" t="e">
        <f ca="1">-((_xll.cw_act("BR","EF-10-&gt;10.4.0000.000.4991.00.15.00")+_xll.cw_act("BR","EF-10-&gt;10.4.0000.000.4991.10.15.00")))</f>
        <v>#NAME?</v>
      </c>
      <c r="G89" s="2061" t="e">
        <f ca="1">-(_xll.cw_act("BR:YR1","EF-10-&gt;10.4.0000.000.4991.00.15.00")+_xll.cw_act("BR:YR1","EF-10-&gt;10.4.0000.000.4991.10.15.00"))</f>
        <v>#NAME?</v>
      </c>
      <c r="H89" s="2061">
        <v>0</v>
      </c>
      <c r="I89" s="2061">
        <v>0</v>
      </c>
      <c r="J89" s="2086" t="e">
        <f ca="1">G89+H89+I89</f>
        <v>#NAME?</v>
      </c>
      <c r="K89" s="2092" t="s">
        <v>2152</v>
      </c>
    </row>
    <row r="90" spans="1:11">
      <c r="A90" s="2071"/>
      <c r="B90" s="2041"/>
      <c r="C90" s="2052"/>
      <c r="D90" s="2082" t="s">
        <v>2173</v>
      </c>
      <c r="E90" s="2072">
        <v>0</v>
      </c>
      <c r="F90" s="2072">
        <v>456346</v>
      </c>
      <c r="G90" s="2072">
        <v>0</v>
      </c>
      <c r="H90" s="2072">
        <f>F90</f>
        <v>456346</v>
      </c>
      <c r="I90" s="2072">
        <v>0</v>
      </c>
      <c r="J90" s="2072">
        <f>G90+H90+I90</f>
        <v>456346</v>
      </c>
      <c r="K90" s="2085" t="s">
        <v>2152</v>
      </c>
    </row>
    <row r="91" spans="1:11">
      <c r="A91" s="2041" t="s">
        <v>2174</v>
      </c>
      <c r="B91" s="2041"/>
      <c r="C91" s="2052"/>
      <c r="D91" s="2041"/>
      <c r="E91" s="2090" t="e">
        <f t="shared" ref="E91:J91" ca="1" si="7">SUM(E88:E90)</f>
        <v>#NAME?</v>
      </c>
      <c r="F91" s="2090" t="e">
        <f t="shared" ca="1" si="7"/>
        <v>#NAME?</v>
      </c>
      <c r="G91" s="2090" t="e">
        <f t="shared" ca="1" si="7"/>
        <v>#NAME?</v>
      </c>
      <c r="H91" s="2099">
        <f t="shared" si="7"/>
        <v>456346</v>
      </c>
      <c r="I91" s="2091">
        <f t="shared" si="7"/>
        <v>0</v>
      </c>
      <c r="J91" s="2090" t="e">
        <f t="shared" ca="1" si="7"/>
        <v>#NAME?</v>
      </c>
      <c r="K91" s="2092"/>
    </row>
    <row r="92" spans="1:11">
      <c r="A92" s="2043"/>
      <c r="B92" s="2043"/>
      <c r="C92" s="2054"/>
      <c r="D92" s="2043"/>
      <c r="E92" s="2095"/>
      <c r="F92" s="2095"/>
      <c r="G92" s="2095"/>
      <c r="H92" s="2095"/>
      <c r="I92" s="2095"/>
      <c r="J92" s="2095"/>
      <c r="K92" s="2086"/>
    </row>
    <row r="93" spans="1:11">
      <c r="A93" s="2041" t="s">
        <v>2175</v>
      </c>
      <c r="B93" s="2041"/>
      <c r="C93" s="2041"/>
      <c r="D93" s="2041"/>
      <c r="E93" s="2041"/>
      <c r="F93" s="2041"/>
      <c r="G93" s="2041"/>
      <c r="H93" s="2041"/>
      <c r="I93" s="2041"/>
      <c r="J93" s="2041"/>
      <c r="K93" s="2063"/>
    </row>
    <row r="94" spans="1:11">
      <c r="A94" s="2041" t="s">
        <v>2157</v>
      </c>
      <c r="B94" s="2045"/>
      <c r="C94" s="2045"/>
      <c r="D94" s="2041"/>
      <c r="E94" s="2041"/>
      <c r="F94" s="2041"/>
      <c r="G94" s="2041"/>
      <c r="H94" s="2041"/>
      <c r="I94" s="2041"/>
      <c r="J94" s="2041"/>
      <c r="K94" s="2052"/>
    </row>
    <row r="95" spans="1:11">
      <c r="A95" s="2041" t="s">
        <v>2176</v>
      </c>
      <c r="B95" s="2053" t="s">
        <v>2177</v>
      </c>
      <c r="C95" s="2053" t="s">
        <v>2178</v>
      </c>
      <c r="D95" s="2100" t="s">
        <v>2179</v>
      </c>
      <c r="E95" s="2098">
        <v>20335</v>
      </c>
      <c r="F95" s="2098">
        <v>0</v>
      </c>
      <c r="G95" s="2098">
        <v>20335</v>
      </c>
      <c r="H95" s="2098">
        <v>0</v>
      </c>
      <c r="I95" s="2091">
        <v>0</v>
      </c>
      <c r="J95" s="2061">
        <f>G95+H95+I95</f>
        <v>20335</v>
      </c>
      <c r="K95" s="2089" t="s">
        <v>2152</v>
      </c>
    </row>
    <row r="96" spans="1:11">
      <c r="A96" s="2086"/>
      <c r="B96" s="2092"/>
      <c r="C96" s="2092"/>
      <c r="D96" s="2100" t="s">
        <v>2180</v>
      </c>
      <c r="E96" s="2061">
        <f>119226</f>
        <v>119226</v>
      </c>
      <c r="F96" s="2061">
        <f>14693</f>
        <v>14693</v>
      </c>
      <c r="G96" s="2086">
        <f>154274-G95</f>
        <v>133939</v>
      </c>
      <c r="H96" s="2098">
        <v>0</v>
      </c>
      <c r="I96" s="2061">
        <v>0</v>
      </c>
      <c r="J96" s="2086">
        <f>G96+H96+I96</f>
        <v>133939</v>
      </c>
      <c r="K96" s="2092" t="s">
        <v>2152</v>
      </c>
    </row>
    <row r="97" spans="1:14" s="2044" customFormat="1">
      <c r="A97" s="2086"/>
      <c r="B97" s="2092"/>
      <c r="C97" s="2092"/>
      <c r="D97" s="2101" t="s">
        <v>2181</v>
      </c>
      <c r="E97" s="2072">
        <v>0</v>
      </c>
      <c r="F97" s="2072">
        <f>140104-F96</f>
        <v>125411</v>
      </c>
      <c r="G97" s="2102"/>
      <c r="H97" s="2072">
        <v>136983</v>
      </c>
      <c r="I97" s="2072">
        <v>0</v>
      </c>
      <c r="J97" s="2072">
        <f>G97+H97+I97</f>
        <v>136983</v>
      </c>
      <c r="K97" s="2085" t="s">
        <v>2152</v>
      </c>
      <c r="M97" s="2045"/>
      <c r="N97" s="2055"/>
    </row>
    <row r="98" spans="1:14" s="2044" customFormat="1">
      <c r="A98" s="2080" t="s">
        <v>2182</v>
      </c>
      <c r="B98" s="2080"/>
      <c r="C98" s="2087"/>
      <c r="D98" s="2080"/>
      <c r="E98" s="2095">
        <f t="shared" ref="E98:J98" si="8">SUM(E95:E97)</f>
        <v>139561</v>
      </c>
      <c r="F98" s="2095">
        <f t="shared" si="8"/>
        <v>140104</v>
      </c>
      <c r="G98" s="2095">
        <f t="shared" si="8"/>
        <v>154274</v>
      </c>
      <c r="H98" s="2095">
        <f t="shared" si="8"/>
        <v>136983</v>
      </c>
      <c r="I98" s="2094">
        <f t="shared" si="8"/>
        <v>0</v>
      </c>
      <c r="J98" s="2095">
        <f t="shared" si="8"/>
        <v>291257</v>
      </c>
      <c r="K98" s="2103" t="s">
        <v>2152</v>
      </c>
      <c r="M98" s="2045"/>
      <c r="N98" s="2055"/>
    </row>
    <row r="99" spans="1:14" s="2044" customFormat="1">
      <c r="A99" s="2041"/>
      <c r="B99" s="2041"/>
      <c r="C99" s="2052"/>
      <c r="D99" s="2041"/>
      <c r="E99" s="2090"/>
      <c r="F99" s="2090"/>
      <c r="G99" s="2090"/>
      <c r="H99" s="2090"/>
      <c r="I99" s="2090"/>
      <c r="J99" s="2090"/>
      <c r="K99" s="2090"/>
      <c r="M99" s="2045"/>
      <c r="N99" s="2055"/>
    </row>
    <row r="100" spans="1:14" s="2044" customFormat="1" ht="13.5" thickBot="1">
      <c r="A100" s="2041" t="s">
        <v>2183</v>
      </c>
      <c r="B100" s="2041"/>
      <c r="C100" s="2052"/>
      <c r="D100" s="2041"/>
      <c r="E100" s="2104" t="e">
        <f t="shared" ref="E100:J100" ca="1" si="9">E78+E84+E91+E98</f>
        <v>#NAME?</v>
      </c>
      <c r="F100" s="2104" t="e">
        <f t="shared" ca="1" si="9"/>
        <v>#NAME?</v>
      </c>
      <c r="G100" s="2104" t="e">
        <f t="shared" ca="1" si="9"/>
        <v>#NAME?</v>
      </c>
      <c r="H100" s="2104">
        <f t="shared" si="9"/>
        <v>5426009</v>
      </c>
      <c r="I100" s="2105">
        <f t="shared" si="9"/>
        <v>0</v>
      </c>
      <c r="J100" s="2104" t="e">
        <f t="shared" ca="1" si="9"/>
        <v>#NAME?</v>
      </c>
      <c r="K100" s="2106" t="s">
        <v>2152</v>
      </c>
      <c r="M100" s="2045"/>
      <c r="N100" s="2055"/>
    </row>
    <row r="101" spans="1:14" s="2044" customFormat="1" ht="13.5" thickTop="1">
      <c r="A101" s="2041"/>
      <c r="B101" s="2041"/>
      <c r="C101" s="2052"/>
      <c r="D101" s="2041"/>
      <c r="E101" s="2090"/>
      <c r="F101" s="2090"/>
      <c r="G101" s="2090"/>
      <c r="H101" s="2090"/>
      <c r="I101" s="2090"/>
      <c r="J101" s="2090"/>
      <c r="K101" s="2090"/>
      <c r="M101" s="2045"/>
      <c r="N101" s="2055"/>
    </row>
    <row r="102" spans="1:14" s="2044" customFormat="1">
      <c r="A102" s="2041"/>
      <c r="B102" s="2041"/>
      <c r="C102" s="2052"/>
      <c r="D102" s="2041"/>
      <c r="E102" s="2090"/>
      <c r="F102" s="2041"/>
      <c r="G102" s="2041"/>
      <c r="H102" s="2090"/>
      <c r="I102" s="2090"/>
      <c r="J102" s="2090"/>
      <c r="K102" s="2090"/>
      <c r="M102" s="2045"/>
      <c r="N102" s="2055"/>
    </row>
    <row r="103" spans="1:14" s="2044" customFormat="1">
      <c r="A103" s="2041" t="s">
        <v>2184</v>
      </c>
      <c r="B103" s="2041"/>
      <c r="C103" s="2041"/>
      <c r="D103" s="2041"/>
      <c r="E103" s="2090"/>
      <c r="F103" s="2041"/>
      <c r="G103" s="2041"/>
      <c r="H103" s="2090"/>
      <c r="I103" s="2090"/>
      <c r="J103" s="2090"/>
      <c r="K103" s="2090"/>
      <c r="M103" s="2045"/>
      <c r="N103" s="2055"/>
    </row>
    <row r="104" spans="1:14" s="2044" customFormat="1">
      <c r="A104" s="2041"/>
      <c r="B104" s="2041"/>
      <c r="C104" s="2041"/>
      <c r="D104" s="2041"/>
      <c r="E104" s="2090"/>
      <c r="F104" s="2041"/>
      <c r="G104" s="2041"/>
      <c r="H104" s="2090"/>
      <c r="I104" s="2090"/>
      <c r="J104" s="2090"/>
      <c r="K104" s="2090"/>
      <c r="M104" s="2045"/>
      <c r="N104" s="2055"/>
    </row>
    <row r="105" spans="1:14" s="2044" customFormat="1">
      <c r="A105" s="2041" t="s">
        <v>2185</v>
      </c>
      <c r="B105" s="2041"/>
      <c r="C105" s="2041"/>
      <c r="D105" s="2041"/>
      <c r="E105" s="2090"/>
      <c r="F105" s="2041"/>
      <c r="G105" s="2041"/>
      <c r="H105" s="2090"/>
      <c r="I105" s="2090"/>
      <c r="J105" s="2090"/>
      <c r="K105" s="2090"/>
      <c r="M105" s="2045"/>
      <c r="N105" s="2055"/>
    </row>
    <row r="106" spans="1:14" s="2044" customFormat="1">
      <c r="A106" s="2041" t="s">
        <v>2186</v>
      </c>
      <c r="B106" s="2041"/>
      <c r="C106" s="2041"/>
      <c r="D106" s="2041"/>
      <c r="E106" s="2090"/>
      <c r="F106" s="2041"/>
      <c r="G106" s="2041"/>
      <c r="H106" s="2090"/>
      <c r="I106" s="2090"/>
      <c r="J106" s="2090"/>
      <c r="K106" s="2090"/>
      <c r="M106" s="2045"/>
      <c r="N106" s="2055"/>
    </row>
    <row r="107" spans="1:14" s="2044" customFormat="1">
      <c r="A107" s="2041"/>
      <c r="B107" s="2041"/>
      <c r="C107" s="2041"/>
      <c r="D107" s="2041"/>
      <c r="E107" s="2074"/>
      <c r="F107" s="2074"/>
      <c r="G107" s="2074"/>
      <c r="H107" s="2074"/>
      <c r="I107" s="2090"/>
      <c r="J107" s="2090"/>
      <c r="K107" s="2090"/>
      <c r="M107" s="2045"/>
      <c r="N107" s="2055"/>
    </row>
  </sheetData>
  <mergeCells count="2">
    <mergeCell ref="E12:F12"/>
    <mergeCell ref="G12:H12"/>
  </mergeCells>
  <pageMargins left="0.75" right="0.75" top="1" bottom="1" header="0.5" footer="0.5"/>
  <pageSetup scale="60" fitToWidth="2" fitToHeight="2" orientation="landscape" r:id="rId1"/>
  <headerFooter alignWithMargins="0"/>
  <ignoredErrors>
    <ignoredError sqref="H7 C73:C98"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zoomScale="60" zoomScaleNormal="110" workbookViewId="0">
      <selection activeCell="G18" sqref="G18"/>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60" t="str">
        <f>'Single Audit Cover'!A7</f>
        <v>AERO Sp Ed Coop</v>
      </c>
      <c r="C1" s="2561"/>
      <c r="D1" s="2561"/>
      <c r="E1" s="2561"/>
      <c r="F1" s="2561"/>
      <c r="G1" s="2561"/>
      <c r="H1" s="2561"/>
      <c r="I1" s="2561"/>
      <c r="J1" s="1398"/>
    </row>
    <row r="2" spans="2:10" s="1350" customFormat="1" ht="12.75" customHeight="1">
      <c r="B2" s="2562">
        <f>'Single Audit Cover'!E7</f>
        <v>7016806060</v>
      </c>
      <c r="C2" s="2563"/>
      <c r="D2" s="2563"/>
      <c r="E2" s="2563"/>
      <c r="F2" s="2563"/>
      <c r="G2" s="2563"/>
      <c r="H2" s="2563"/>
      <c r="I2" s="2563"/>
      <c r="J2" s="1398"/>
    </row>
    <row r="3" spans="2:10" s="1350" customFormat="1" ht="12.75" customHeight="1">
      <c r="B3" s="2564" t="s">
        <v>1497</v>
      </c>
      <c r="C3" s="2547"/>
      <c r="D3" s="2547"/>
      <c r="E3" s="2547"/>
      <c r="F3" s="2547"/>
      <c r="G3" s="2547"/>
      <c r="H3" s="2547"/>
      <c r="I3" s="2547"/>
      <c r="J3" s="1397"/>
    </row>
    <row r="4" spans="2:10" s="1350" customFormat="1" ht="12.75" customHeight="1">
      <c r="B4" s="2564" t="str">
        <f>'Single Audit Cover'!A4</f>
        <v>Year Ending June 30, 2017</v>
      </c>
      <c r="C4" s="2547"/>
      <c r="D4" s="2547"/>
      <c r="E4" s="2547"/>
      <c r="F4" s="2547"/>
      <c r="G4" s="2547"/>
      <c r="H4" s="2547"/>
      <c r="I4" s="2547"/>
    </row>
    <row r="5" spans="2:10" s="1350" customFormat="1" ht="6.2" customHeight="1">
      <c r="B5" s="1396" t="s">
        <v>1365</v>
      </c>
      <c r="C5" s="1363"/>
      <c r="D5" s="1363"/>
      <c r="E5" s="1385"/>
      <c r="F5" s="1364"/>
      <c r="G5" s="1364"/>
      <c r="H5" s="1364"/>
      <c r="I5" s="1364"/>
    </row>
    <row r="6" spans="2:10" s="1350" customFormat="1" ht="6.2" customHeight="1">
      <c r="B6" s="1989"/>
      <c r="C6" s="1990"/>
      <c r="D6" s="1990"/>
      <c r="E6" s="1991"/>
      <c r="F6" s="1990"/>
      <c r="G6" s="1990"/>
      <c r="H6" s="1990"/>
      <c r="I6" s="1990"/>
    </row>
    <row r="7" spans="2:10" s="1350" customFormat="1" ht="13.5" customHeight="1">
      <c r="B7" s="2564" t="s">
        <v>1496</v>
      </c>
      <c r="C7" s="2547"/>
      <c r="D7" s="2547"/>
      <c r="E7" s="2547"/>
      <c r="F7" s="2547"/>
      <c r="G7" s="2547"/>
      <c r="H7" s="2547"/>
      <c r="I7" s="2547"/>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1495</v>
      </c>
      <c r="C10" s="1387"/>
      <c r="D10" s="1387"/>
      <c r="E10" s="1351"/>
    </row>
    <row r="11" spans="2:10" s="1350" customFormat="1" ht="13.5" customHeight="1">
      <c r="B11" s="1358" t="s">
        <v>1494</v>
      </c>
      <c r="C11" s="2565" t="s">
        <v>2191</v>
      </c>
      <c r="D11" s="2565"/>
      <c r="E11" s="1391"/>
      <c r="F11" s="1391"/>
      <c r="G11" s="1391"/>
    </row>
    <row r="12" spans="2:10" s="1350" customFormat="1" ht="11.45" customHeight="1">
      <c r="B12" s="1352"/>
      <c r="C12" s="1381" t="s">
        <v>1748</v>
      </c>
      <c r="D12" s="1380"/>
      <c r="E12" s="1351"/>
    </row>
    <row r="13" spans="2:10" s="1350" customFormat="1" ht="12.75" customHeight="1">
      <c r="B13" s="1390"/>
      <c r="C13" s="1368"/>
      <c r="D13" s="1368"/>
      <c r="E13" s="1351"/>
    </row>
    <row r="14" spans="2:10" s="1350" customFormat="1" ht="12.75" customHeight="1">
      <c r="B14" s="1355" t="s">
        <v>1493</v>
      </c>
      <c r="C14" s="1359"/>
      <c r="E14" s="1351"/>
    </row>
    <row r="15" spans="2:10" s="1350" customFormat="1" ht="13.5" customHeight="1">
      <c r="B15" s="1384" t="s">
        <v>1490</v>
      </c>
      <c r="C15" s="1383"/>
      <c r="D15" s="1386"/>
      <c r="E15" s="1378"/>
      <c r="F15" s="1354" t="s">
        <v>1031</v>
      </c>
      <c r="G15" s="1378" t="s">
        <v>2063</v>
      </c>
      <c r="H15" s="1354" t="s">
        <v>1488</v>
      </c>
      <c r="I15" s="1354"/>
    </row>
    <row r="16" spans="2:10" s="1350" customFormat="1" ht="8.4499999999999993" customHeight="1">
      <c r="B16" s="1355"/>
      <c r="C16" s="1359"/>
      <c r="E16" s="1385"/>
      <c r="F16" s="1354"/>
      <c r="G16" s="1364"/>
      <c r="H16" s="1354"/>
      <c r="I16" s="1354"/>
    </row>
    <row r="17" spans="2:9" s="1350" customFormat="1" ht="13.5" customHeight="1">
      <c r="B17" s="1384" t="s">
        <v>1489</v>
      </c>
      <c r="C17" s="1383"/>
      <c r="D17" s="1382"/>
      <c r="E17" s="1992"/>
      <c r="F17" s="1305"/>
      <c r="G17" s="1992"/>
      <c r="H17" s="1354"/>
      <c r="I17" s="1354"/>
    </row>
    <row r="18" spans="2:9" s="1350" customFormat="1" ht="12.75" customHeight="1">
      <c r="B18" s="1384" t="s">
        <v>1749</v>
      </c>
      <c r="C18" s="1383"/>
      <c r="D18" s="1382"/>
      <c r="E18" s="1378"/>
      <c r="F18" s="1354" t="s">
        <v>1031</v>
      </c>
      <c r="G18" s="1378" t="s">
        <v>2063</v>
      </c>
      <c r="H18" s="1354" t="s">
        <v>1488</v>
      </c>
      <c r="I18" s="1354"/>
    </row>
    <row r="19" spans="2:9" s="1350" customFormat="1" ht="8.4499999999999993" customHeight="1">
      <c r="B19" s="1355"/>
      <c r="C19" s="1359"/>
      <c r="E19" s="1385"/>
      <c r="F19" s="1354"/>
      <c r="G19" s="1364"/>
      <c r="H19" s="1354"/>
      <c r="I19" s="1354"/>
    </row>
    <row r="20" spans="2:9" s="1350" customFormat="1" ht="13.5" customHeight="1">
      <c r="B20" s="1384" t="s">
        <v>2041</v>
      </c>
      <c r="C20" s="1383"/>
      <c r="D20" s="1382"/>
      <c r="E20" s="1378"/>
      <c r="F20" s="1354" t="s">
        <v>1031</v>
      </c>
      <c r="G20" s="1378" t="s">
        <v>2063</v>
      </c>
      <c r="H20" s="1354" t="s">
        <v>105</v>
      </c>
      <c r="I20" s="1354"/>
    </row>
    <row r="21" spans="2:9" s="1350" customFormat="1" ht="12.75" customHeight="1">
      <c r="B21" s="1355"/>
      <c r="C21" s="1359"/>
      <c r="E21" s="1385"/>
      <c r="F21" s="1354"/>
      <c r="G21" s="1364"/>
      <c r="H21" s="1354"/>
      <c r="I21" s="1354"/>
    </row>
    <row r="22" spans="2:9" s="1350" customFormat="1" ht="12.75" customHeight="1">
      <c r="B22" s="1389" t="s">
        <v>1492</v>
      </c>
      <c r="C22" s="1388"/>
      <c r="D22" s="1387"/>
      <c r="E22" s="1385"/>
      <c r="F22" s="1354"/>
      <c r="G22" s="1364"/>
      <c r="H22" s="1354"/>
      <c r="I22" s="1354"/>
    </row>
    <row r="23" spans="2:9" s="1350" customFormat="1" ht="12.75" customHeight="1">
      <c r="B23" s="1355" t="s">
        <v>1491</v>
      </c>
      <c r="C23" s="1359"/>
      <c r="E23" s="1385"/>
      <c r="F23" s="1354"/>
      <c r="G23" s="1364"/>
      <c r="H23" s="1354"/>
      <c r="I23" s="1354"/>
    </row>
    <row r="24" spans="2:9" s="1350" customFormat="1" ht="13.5" customHeight="1">
      <c r="B24" s="1384" t="s">
        <v>1490</v>
      </c>
      <c r="C24" s="1383"/>
      <c r="D24" s="1386"/>
      <c r="E24" s="1378"/>
      <c r="F24" s="1354" t="s">
        <v>1031</v>
      </c>
      <c r="G24" s="1378" t="s">
        <v>2063</v>
      </c>
      <c r="H24" s="1354" t="s">
        <v>1488</v>
      </c>
      <c r="I24" s="1354"/>
    </row>
    <row r="25" spans="2:9" s="1350" customFormat="1" ht="8.4499999999999993" customHeight="1">
      <c r="B25" s="1355"/>
      <c r="C25" s="1359"/>
      <c r="E25" s="1385"/>
      <c r="F25" s="1354"/>
      <c r="G25" s="1364"/>
      <c r="H25" s="1354"/>
      <c r="I25" s="1354"/>
    </row>
    <row r="26" spans="2:9" s="1350" customFormat="1" ht="13.5" customHeight="1">
      <c r="B26" s="1384" t="s">
        <v>1489</v>
      </c>
      <c r="C26" s="1383"/>
      <c r="D26" s="1382"/>
      <c r="E26" s="1992"/>
      <c r="F26" s="1305"/>
      <c r="G26" s="1992"/>
      <c r="H26" s="1354"/>
      <c r="I26" s="1354"/>
    </row>
    <row r="27" spans="2:9" s="1350" customFormat="1" ht="12.75" customHeight="1">
      <c r="B27" s="1384" t="s">
        <v>1749</v>
      </c>
      <c r="C27" s="1383"/>
      <c r="D27" s="1382"/>
      <c r="E27" s="1378"/>
      <c r="F27" s="1354" t="s">
        <v>1031</v>
      </c>
      <c r="G27" s="1378" t="s">
        <v>2063</v>
      </c>
      <c r="H27" s="1354" t="s">
        <v>1488</v>
      </c>
      <c r="I27" s="1354"/>
    </row>
    <row r="28" spans="2:9" s="1350" customFormat="1" ht="12.75" customHeight="1">
      <c r="B28" s="1355"/>
      <c r="C28" s="1359"/>
      <c r="E28" s="1351"/>
    </row>
    <row r="29" spans="2:9" s="1350" customFormat="1" ht="12.75" customHeight="1">
      <c r="B29" s="1355" t="s">
        <v>1487</v>
      </c>
      <c r="C29" s="1359"/>
      <c r="D29" s="2566"/>
      <c r="E29" s="2566"/>
      <c r="F29" s="2566"/>
      <c r="G29" s="2566"/>
      <c r="H29" s="2566"/>
      <c r="I29" s="2566"/>
    </row>
    <row r="30" spans="2:9" s="1350" customFormat="1">
      <c r="B30" s="1355"/>
      <c r="C30" s="1364"/>
      <c r="D30" s="1381" t="s">
        <v>1750</v>
      </c>
      <c r="E30" s="1380"/>
      <c r="F30" s="1380"/>
      <c r="G30" s="1380"/>
      <c r="H30" s="1380"/>
      <c r="I30" s="1380"/>
    </row>
    <row r="31" spans="2:9" s="1350" customFormat="1" ht="9.9499999999999993" customHeight="1">
      <c r="B31" s="1355"/>
      <c r="E31" s="1351"/>
    </row>
    <row r="32" spans="2:9" s="1350" customFormat="1">
      <c r="B32" s="1355" t="s">
        <v>1486</v>
      </c>
      <c r="C32" s="1359"/>
      <c r="E32" s="1351"/>
    </row>
    <row r="33" spans="2:9" ht="13.5" customHeight="1">
      <c r="B33" s="1355" t="s">
        <v>1921</v>
      </c>
      <c r="C33" s="1359"/>
      <c r="E33" s="1378" t="s">
        <v>2063</v>
      </c>
      <c r="F33" s="1354" t="s">
        <v>1031</v>
      </c>
      <c r="G33" s="1378"/>
      <c r="H33" s="1354" t="s">
        <v>105</v>
      </c>
    </row>
    <row r="35" spans="2:9">
      <c r="B35" s="1993" t="s">
        <v>2042</v>
      </c>
      <c r="C35" s="1379"/>
      <c r="D35" s="1337"/>
    </row>
    <row r="36" spans="2:9" ht="6" customHeight="1">
      <c r="B36" s="1993"/>
      <c r="C36" s="1379"/>
      <c r="D36" s="1337"/>
    </row>
    <row r="37" spans="2:9" ht="17.25" customHeight="1">
      <c r="B37" s="1994" t="s">
        <v>1485</v>
      </c>
      <c r="C37" s="2567" t="s">
        <v>1484</v>
      </c>
      <c r="D37" s="2568"/>
      <c r="E37" s="2568"/>
      <c r="F37" s="2569"/>
      <c r="G37" s="2567" t="s">
        <v>2043</v>
      </c>
      <c r="H37" s="2568"/>
      <c r="I37" s="2569"/>
    </row>
    <row r="38" spans="2:9" ht="16.5" customHeight="1">
      <c r="B38" s="1995" t="s">
        <v>2192</v>
      </c>
      <c r="C38" s="2556" t="s">
        <v>2193</v>
      </c>
      <c r="D38" s="2557"/>
      <c r="E38" s="2557"/>
      <c r="F38" s="2558"/>
      <c r="G38" s="2570">
        <f>'2017 SEFA'!H71</f>
        <v>4635791</v>
      </c>
      <c r="H38" s="2571"/>
      <c r="I38" s="2572"/>
    </row>
    <row r="39" spans="2:9" ht="16.5" customHeight="1">
      <c r="B39" s="1995"/>
      <c r="C39" s="2556"/>
      <c r="D39" s="2557"/>
      <c r="E39" s="2557"/>
      <c r="F39" s="2558"/>
      <c r="G39" s="2559"/>
      <c r="H39" s="2559"/>
      <c r="I39" s="2559"/>
    </row>
    <row r="40" spans="2:9" ht="16.5" customHeight="1">
      <c r="B40" s="1995"/>
      <c r="C40" s="2556"/>
      <c r="D40" s="2557"/>
      <c r="E40" s="2557"/>
      <c r="F40" s="2558"/>
      <c r="G40" s="2559"/>
      <c r="H40" s="2559"/>
      <c r="I40" s="2559"/>
    </row>
    <row r="41" spans="2:9" ht="16.5" customHeight="1">
      <c r="B41" s="1995"/>
      <c r="C41" s="2556"/>
      <c r="D41" s="2557"/>
      <c r="E41" s="2557"/>
      <c r="F41" s="2558"/>
      <c r="G41" s="2559"/>
      <c r="H41" s="2559"/>
      <c r="I41" s="2559"/>
    </row>
    <row r="42" spans="2:9" ht="16.5" customHeight="1">
      <c r="B42" s="1995"/>
      <c r="C42" s="2556"/>
      <c r="D42" s="2557"/>
      <c r="E42" s="2557"/>
      <c r="F42" s="2558"/>
      <c r="G42" s="2559"/>
      <c r="H42" s="2559"/>
      <c r="I42" s="2559"/>
    </row>
    <row r="43" spans="2:9" ht="16.5" customHeight="1">
      <c r="B43" s="1995"/>
      <c r="C43" s="2549" t="s">
        <v>2044</v>
      </c>
      <c r="D43" s="2550"/>
      <c r="E43" s="2550"/>
      <c r="F43" s="2551"/>
      <c r="G43" s="2552">
        <f>SUM(G38:I42)</f>
        <v>4635791</v>
      </c>
      <c r="H43" s="2552"/>
      <c r="I43" s="2552"/>
    </row>
    <row r="44" spans="2:9" ht="12.75" customHeight="1"/>
    <row r="45" spans="2:9" ht="12.75" customHeight="1">
      <c r="B45" s="1390" t="s">
        <v>2045</v>
      </c>
      <c r="D45" s="2553">
        <f>'2017 SEFA'!H100</f>
        <v>5426009</v>
      </c>
      <c r="E45" s="2554"/>
    </row>
    <row r="46" spans="2:9" ht="5.25" customHeight="1">
      <c r="B46" s="1996"/>
      <c r="D46" s="1997"/>
      <c r="E46" s="1998"/>
    </row>
    <row r="47" spans="2:9" ht="12.75" customHeight="1">
      <c r="B47" s="1354" t="s">
        <v>2046</v>
      </c>
      <c r="C47" s="1354"/>
      <c r="D47" s="1999">
        <f>+G43/D45</f>
        <v>0.8543647826606996</v>
      </c>
      <c r="E47" s="2000"/>
      <c r="F47" s="2001"/>
      <c r="I47" s="2002"/>
    </row>
    <row r="48" spans="2:9" ht="9.9499999999999993" customHeight="1"/>
    <row r="49" spans="1:9">
      <c r="B49" s="1355" t="s">
        <v>1483</v>
      </c>
      <c r="C49" s="1359"/>
      <c r="D49" s="1359"/>
      <c r="E49" s="2555">
        <v>750000</v>
      </c>
      <c r="F49" s="2555"/>
      <c r="G49" s="2555"/>
      <c r="H49" s="1364"/>
    </row>
    <row r="51" spans="1:9" ht="13.5" customHeight="1">
      <c r="B51" s="1355" t="s">
        <v>1482</v>
      </c>
      <c r="C51" s="1359"/>
      <c r="E51" s="1378"/>
      <c r="F51" s="1354" t="s">
        <v>1031</v>
      </c>
      <c r="G51" s="1378" t="s">
        <v>2063</v>
      </c>
      <c r="H51" s="1354" t="s">
        <v>105</v>
      </c>
    </row>
    <row r="52" spans="1:9">
      <c r="B52" s="1978"/>
      <c r="C52" s="1979"/>
      <c r="D52" s="2003"/>
      <c r="E52" s="2004"/>
      <c r="F52" s="2005"/>
      <c r="G52" s="2005"/>
      <c r="H52" s="2005"/>
      <c r="I52" s="2005"/>
    </row>
    <row r="53" spans="1:9" ht="6" customHeight="1">
      <c r="B53" s="1392"/>
      <c r="C53" s="1364"/>
      <c r="D53" s="2006"/>
      <c r="E53" s="2007"/>
      <c r="F53" s="2008"/>
      <c r="G53" s="2008"/>
      <c r="H53" s="2008"/>
      <c r="I53" s="2008"/>
    </row>
    <row r="54" spans="1:9" s="1372" customFormat="1" ht="13.5">
      <c r="A54" s="1373"/>
      <c r="B54" s="2009" t="s">
        <v>2047</v>
      </c>
      <c r="C54" s="1377"/>
      <c r="D54" s="1377"/>
    </row>
    <row r="55" spans="1:9" s="1372" customFormat="1" ht="12.75" customHeight="1">
      <c r="A55" s="1373"/>
      <c r="B55" s="1374" t="s">
        <v>2048</v>
      </c>
      <c r="C55" s="1373"/>
      <c r="D55" s="1373"/>
    </row>
    <row r="56" spans="1:9" s="1372" customFormat="1" ht="12.75" customHeight="1">
      <c r="A56" s="1373"/>
      <c r="B56" s="1374" t="s">
        <v>2049</v>
      </c>
      <c r="C56" s="1373"/>
      <c r="D56" s="1373"/>
    </row>
    <row r="57" spans="1:9" s="1372" customFormat="1" ht="3.95" customHeight="1">
      <c r="A57" s="1373"/>
      <c r="B57" s="1374"/>
      <c r="C57" s="1373"/>
      <c r="D57" s="1373"/>
    </row>
    <row r="58" spans="1:9" s="1372" customFormat="1" ht="13.5" customHeight="1">
      <c r="A58" s="1373"/>
      <c r="B58" s="1376" t="s">
        <v>1481</v>
      </c>
      <c r="C58" s="1375"/>
      <c r="D58" s="1375"/>
    </row>
    <row r="59" spans="1:9" s="1372" customFormat="1" ht="3.95" customHeight="1">
      <c r="A59" s="1373"/>
      <c r="B59" s="1376"/>
      <c r="C59" s="1375"/>
      <c r="D59" s="1375"/>
    </row>
    <row r="60" spans="1:9" s="1372" customFormat="1" ht="13.5" customHeight="1">
      <c r="A60" s="1373"/>
      <c r="B60" s="1376" t="s">
        <v>1480</v>
      </c>
      <c r="C60" s="1375"/>
      <c r="D60" s="1375"/>
    </row>
    <row r="61" spans="1:9" s="1372" customFormat="1" ht="3.95" customHeight="1">
      <c r="A61" s="1373"/>
      <c r="B61" s="1376"/>
      <c r="C61" s="1375"/>
      <c r="D61" s="1375"/>
    </row>
    <row r="62" spans="1:9" s="1372" customFormat="1" ht="12.75" customHeight="1">
      <c r="A62" s="1373"/>
      <c r="B62" s="1376" t="s">
        <v>2050</v>
      </c>
      <c r="C62" s="1375"/>
      <c r="D62" s="1375"/>
    </row>
    <row r="63" spans="1:9" s="1372" customFormat="1" ht="13.5" customHeight="1">
      <c r="A63" s="1373"/>
      <c r="B63" s="1374" t="s">
        <v>2051</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23" sqref="O23"/>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60" t="str">
        <f>'Single Audit Cover'!A7</f>
        <v>AERO Sp Ed Coop</v>
      </c>
      <c r="C1" s="2560"/>
      <c r="D1" s="2560"/>
      <c r="E1" s="2560"/>
      <c r="F1" s="2560"/>
      <c r="G1" s="2560"/>
      <c r="H1" s="2560"/>
      <c r="I1" s="2560"/>
      <c r="J1" s="2560"/>
      <c r="K1" s="2560"/>
      <c r="L1" s="1431"/>
      <c r="M1" s="1431"/>
    </row>
    <row r="2" spans="1:13" ht="12" customHeight="1">
      <c r="B2" s="2562">
        <f>'Single Audit Cover'!E7</f>
        <v>7016806060</v>
      </c>
      <c r="C2" s="2562"/>
      <c r="D2" s="2562"/>
      <c r="E2" s="2562"/>
      <c r="F2" s="2562"/>
      <c r="G2" s="2562"/>
      <c r="H2" s="2562"/>
      <c r="I2" s="2562"/>
      <c r="J2" s="2562"/>
      <c r="K2" s="2562"/>
      <c r="L2" s="1430"/>
      <c r="M2" s="1429"/>
    </row>
    <row r="3" spans="1:13" ht="10.35" customHeight="1">
      <c r="B3" s="2546" t="s">
        <v>1497</v>
      </c>
      <c r="C3" s="2546"/>
      <c r="D3" s="2546"/>
      <c r="E3" s="2546"/>
      <c r="F3" s="2546"/>
      <c r="G3" s="2546"/>
      <c r="H3" s="2546"/>
      <c r="I3" s="2546"/>
      <c r="J3" s="2546"/>
      <c r="K3" s="2546"/>
      <c r="L3" s="1428"/>
      <c r="M3" s="1428"/>
    </row>
    <row r="4" spans="1:13" ht="14.25" customHeight="1">
      <c r="B4" s="2575" t="str">
        <f>'Single Audit Cover'!A4</f>
        <v>Year Ending June 30, 2017</v>
      </c>
      <c r="C4" s="2575"/>
      <c r="D4" s="2575"/>
      <c r="E4" s="2575"/>
      <c r="F4" s="2575"/>
      <c r="G4" s="2575"/>
      <c r="H4" s="2575"/>
      <c r="I4" s="2575"/>
      <c r="J4" s="2575"/>
      <c r="K4" s="2575"/>
      <c r="L4" s="1427"/>
      <c r="M4" s="1427"/>
    </row>
    <row r="5" spans="1:13" ht="7.5" customHeight="1">
      <c r="B5" s="1338" t="s">
        <v>1365</v>
      </c>
      <c r="C5" s="1338"/>
    </row>
    <row r="6" spans="1:13" ht="7.5" customHeight="1">
      <c r="B6" s="2010"/>
      <c r="C6" s="2010"/>
      <c r="D6" s="1990"/>
      <c r="E6" s="1990"/>
      <c r="F6" s="1990"/>
      <c r="G6" s="1991"/>
      <c r="H6" s="1990"/>
      <c r="I6" s="1991"/>
      <c r="J6" s="1990"/>
      <c r="K6" s="1990"/>
      <c r="L6" s="1400"/>
    </row>
    <row r="7" spans="1:13" ht="12.75" customHeight="1">
      <c r="A7" s="1359"/>
      <c r="B7" s="2575" t="s">
        <v>1516</v>
      </c>
      <c r="C7" s="2575"/>
      <c r="D7" s="2576"/>
      <c r="E7" s="2576"/>
      <c r="F7" s="2576"/>
      <c r="G7" s="2576"/>
      <c r="H7" s="2576"/>
      <c r="I7" s="2576"/>
      <c r="J7" s="2576"/>
      <c r="K7" s="2576"/>
      <c r="L7" s="1426"/>
    </row>
    <row r="8" spans="1:13" ht="7.5" customHeight="1">
      <c r="B8" s="1364"/>
      <c r="C8" s="1364"/>
      <c r="D8" s="1364"/>
      <c r="E8" s="1364"/>
      <c r="F8" s="1364"/>
      <c r="G8" s="1385"/>
      <c r="H8" s="1364"/>
      <c r="I8" s="1385"/>
      <c r="J8" s="1364"/>
      <c r="K8" s="1364"/>
      <c r="L8" s="1400"/>
    </row>
    <row r="9" spans="1:13" ht="9.6" customHeight="1">
      <c r="B9" s="1990"/>
      <c r="C9" s="1990"/>
      <c r="D9" s="1990"/>
      <c r="E9" s="1990"/>
      <c r="F9" s="1990"/>
      <c r="G9" s="1991"/>
      <c r="H9" s="1990"/>
      <c r="I9" s="1991"/>
      <c r="J9" s="1990"/>
      <c r="K9" s="1990"/>
      <c r="L9" s="1400"/>
    </row>
    <row r="10" spans="1:13" ht="16.5" customHeight="1">
      <c r="B10" s="1425" t="s">
        <v>1515</v>
      </c>
      <c r="C10" s="1643" t="s">
        <v>2000</v>
      </c>
      <c r="D10" s="1644" t="s">
        <v>2152</v>
      </c>
      <c r="E10" s="1364"/>
      <c r="F10" s="1368" t="s">
        <v>1514</v>
      </c>
      <c r="G10" s="1423"/>
      <c r="H10" s="1424" t="s">
        <v>1513</v>
      </c>
      <c r="I10" s="1423"/>
      <c r="J10" s="2011" t="s">
        <v>1512</v>
      </c>
      <c r="K10" s="1364"/>
      <c r="L10" s="1400"/>
    </row>
    <row r="11" spans="1:13" ht="13.5" customHeight="1">
      <c r="B11" s="1364"/>
      <c r="C11" s="1364"/>
      <c r="D11" s="1364"/>
      <c r="E11" s="1364"/>
      <c r="F11" s="1364"/>
      <c r="G11" s="1385"/>
      <c r="H11" s="1364"/>
      <c r="I11" s="2012" t="s">
        <v>1511</v>
      </c>
      <c r="J11" s="1364"/>
      <c r="K11" s="1421"/>
      <c r="L11" s="1400"/>
    </row>
    <row r="12" spans="1:13" ht="13.5" customHeight="1">
      <c r="B12" s="1363"/>
      <c r="C12" s="1363"/>
      <c r="D12" s="1364"/>
      <c r="E12" s="1364"/>
      <c r="F12" s="1364"/>
      <c r="G12" s="1385"/>
      <c r="H12" s="1364"/>
      <c r="I12" s="1385"/>
      <c r="J12" s="1364"/>
      <c r="L12" s="1400"/>
    </row>
    <row r="13" spans="1:13" s="1359" customFormat="1" ht="13.5" customHeight="1">
      <c r="B13" s="2013" t="s">
        <v>1510</v>
      </c>
      <c r="C13" s="2013"/>
      <c r="D13" s="2014"/>
      <c r="E13" s="2014"/>
      <c r="F13" s="2014"/>
      <c r="G13" s="2015"/>
      <c r="H13" s="2014"/>
      <c r="I13" s="2015"/>
      <c r="J13" s="2014"/>
      <c r="K13" s="2014"/>
      <c r="L13" s="1418"/>
    </row>
    <row r="14" spans="1:13" ht="45.75" customHeight="1">
      <c r="B14" s="2574"/>
      <c r="C14" s="2574"/>
      <c r="D14" s="2574"/>
      <c r="E14" s="2574"/>
      <c r="F14" s="2574"/>
      <c r="G14" s="2574"/>
      <c r="H14" s="2574"/>
      <c r="I14" s="2574"/>
      <c r="J14" s="2574"/>
      <c r="K14" s="2574"/>
      <c r="L14" s="1419"/>
    </row>
    <row r="15" spans="1:13" ht="4.5" customHeight="1">
      <c r="B15" s="1382"/>
      <c r="C15" s="1382"/>
      <c r="D15" s="1420"/>
      <c r="E15" s="1420"/>
      <c r="F15" s="1420"/>
      <c r="H15" s="1420"/>
      <c r="J15" s="1420"/>
      <c r="K15" s="1420"/>
      <c r="L15" s="1419"/>
    </row>
    <row r="16" spans="1:13" s="1359" customFormat="1" ht="13.5" customHeight="1">
      <c r="B16" s="2013" t="s">
        <v>1509</v>
      </c>
      <c r="C16" s="2013"/>
      <c r="D16" s="2014"/>
      <c r="E16" s="2014"/>
      <c r="F16" s="2014"/>
      <c r="G16" s="2015"/>
      <c r="H16" s="2014"/>
      <c r="I16" s="2015"/>
      <c r="J16" s="2014"/>
      <c r="K16" s="2014"/>
      <c r="L16" s="1418"/>
    </row>
    <row r="17" spans="2:12" ht="45.75" customHeight="1">
      <c r="B17" s="2574"/>
      <c r="C17" s="2574"/>
      <c r="D17" s="2574"/>
      <c r="E17" s="2574"/>
      <c r="F17" s="2574"/>
      <c r="G17" s="2574"/>
      <c r="H17" s="2574"/>
      <c r="I17" s="2574"/>
      <c r="J17" s="2574"/>
      <c r="K17" s="2574"/>
      <c r="L17" s="1400"/>
    </row>
    <row r="18" spans="2:12" ht="4.5" customHeight="1">
      <c r="B18" s="1382"/>
      <c r="C18" s="1382"/>
      <c r="L18" s="1400"/>
    </row>
    <row r="19" spans="2:12" s="1359" customFormat="1" ht="13.5" customHeight="1">
      <c r="B19" s="2013" t="s">
        <v>2052</v>
      </c>
      <c r="C19" s="2013"/>
      <c r="D19" s="2014"/>
      <c r="E19" s="2014"/>
      <c r="F19" s="2014"/>
      <c r="G19" s="2015"/>
      <c r="H19" s="2014"/>
      <c r="I19" s="2015"/>
      <c r="J19" s="2014"/>
      <c r="K19" s="2014"/>
      <c r="L19" s="1418"/>
    </row>
    <row r="20" spans="2:12" ht="45.75" customHeight="1">
      <c r="B20" s="2577"/>
      <c r="C20" s="2577"/>
      <c r="D20" s="2574"/>
      <c r="E20" s="2574"/>
      <c r="F20" s="2574"/>
      <c r="G20" s="2574"/>
      <c r="H20" s="2574"/>
      <c r="I20" s="2574"/>
      <c r="J20" s="2574"/>
      <c r="K20" s="2574"/>
      <c r="L20" s="1400"/>
    </row>
    <row r="21" spans="2:12" ht="4.5" customHeight="1">
      <c r="B21" s="1417"/>
      <c r="C21" s="1417"/>
      <c r="L21" s="1400"/>
    </row>
    <row r="22" spans="2:12" ht="13.5" customHeight="1">
      <c r="B22" s="2013" t="s">
        <v>1508</v>
      </c>
      <c r="C22" s="2013"/>
      <c r="D22" s="1990"/>
      <c r="E22" s="1990"/>
      <c r="F22" s="1990"/>
      <c r="G22" s="1991"/>
      <c r="H22" s="1990"/>
      <c r="I22" s="1991"/>
      <c r="J22" s="1990"/>
      <c r="K22" s="1990"/>
      <c r="L22" s="1400"/>
    </row>
    <row r="23" spans="2:12" ht="45" customHeight="1">
      <c r="B23" s="2574"/>
      <c r="C23" s="2574"/>
      <c r="D23" s="2574"/>
      <c r="E23" s="2574"/>
      <c r="F23" s="2574"/>
      <c r="G23" s="2574"/>
      <c r="H23" s="2574"/>
      <c r="I23" s="2574"/>
      <c r="J23" s="2574"/>
      <c r="K23" s="2574"/>
      <c r="L23" s="1400"/>
    </row>
    <row r="24" spans="2:12" ht="4.5" customHeight="1">
      <c r="B24" s="1382"/>
      <c r="C24" s="1382"/>
      <c r="L24" s="1400"/>
    </row>
    <row r="25" spans="2:12" ht="13.5" customHeight="1">
      <c r="B25" s="2013" t="s">
        <v>1507</v>
      </c>
      <c r="C25" s="2013"/>
      <c r="D25" s="1990"/>
      <c r="E25" s="1990"/>
      <c r="F25" s="1990"/>
      <c r="G25" s="1991"/>
      <c r="H25" s="1990"/>
      <c r="I25" s="1991"/>
      <c r="J25" s="1990"/>
      <c r="K25" s="1990"/>
      <c r="L25" s="1400"/>
    </row>
    <row r="26" spans="2:12" ht="45.75" customHeight="1">
      <c r="B26" s="2574"/>
      <c r="C26" s="2574"/>
      <c r="D26" s="2574"/>
      <c r="E26" s="2574"/>
      <c r="F26" s="2574"/>
      <c r="G26" s="2574"/>
      <c r="H26" s="2574"/>
      <c r="I26" s="2574"/>
      <c r="J26" s="2574"/>
      <c r="K26" s="2574"/>
      <c r="L26" s="1400"/>
    </row>
    <row r="27" spans="2:12" ht="4.5" customHeight="1">
      <c r="B27" s="1382"/>
      <c r="C27" s="1382"/>
      <c r="L27" s="1400"/>
    </row>
    <row r="28" spans="2:12" ht="13.5" customHeight="1">
      <c r="B28" s="2016" t="s">
        <v>1506</v>
      </c>
      <c r="C28" s="2016"/>
      <c r="D28" s="1990"/>
      <c r="E28" s="1990"/>
      <c r="F28" s="1990"/>
      <c r="G28" s="1991"/>
      <c r="H28" s="1990"/>
      <c r="I28" s="1991"/>
      <c r="J28" s="1990"/>
      <c r="K28" s="1990"/>
      <c r="L28" s="1400"/>
    </row>
    <row r="29" spans="2:12" ht="45.75" customHeight="1">
      <c r="B29" s="2578"/>
      <c r="C29" s="2578"/>
      <c r="D29" s="2574"/>
      <c r="E29" s="2574"/>
      <c r="F29" s="2574"/>
      <c r="G29" s="2574"/>
      <c r="H29" s="2574"/>
      <c r="I29" s="2574"/>
      <c r="J29" s="2574"/>
      <c r="K29" s="2574"/>
      <c r="L29" s="1400"/>
    </row>
    <row r="30" spans="2:12" ht="4.5" customHeight="1">
      <c r="B30" s="1416"/>
      <c r="C30" s="1416"/>
      <c r="D30" s="1364"/>
      <c r="E30" s="1364"/>
      <c r="F30" s="1364"/>
      <c r="G30" s="1385"/>
      <c r="H30" s="1364"/>
      <c r="I30" s="1385"/>
      <c r="J30" s="1364"/>
      <c r="K30" s="1364"/>
      <c r="L30" s="1400"/>
    </row>
    <row r="31" spans="2:12" s="1364" customFormat="1" ht="13.5" customHeight="1">
      <c r="B31" s="2017" t="s">
        <v>1505</v>
      </c>
      <c r="C31" s="2017"/>
      <c r="D31" s="2010"/>
      <c r="E31" s="1990"/>
      <c r="F31" s="1990"/>
      <c r="G31" s="1991"/>
      <c r="H31" s="1990"/>
      <c r="I31" s="1991"/>
      <c r="J31" s="1990"/>
      <c r="K31" s="1990"/>
      <c r="L31" s="1400"/>
    </row>
    <row r="32" spans="2:12" s="1364" customFormat="1" ht="45.75" customHeight="1">
      <c r="B32" s="2573"/>
      <c r="C32" s="2573"/>
      <c r="D32" s="2574"/>
      <c r="E32" s="2574"/>
      <c r="F32" s="2574"/>
      <c r="G32" s="2574"/>
      <c r="H32" s="2574"/>
      <c r="I32" s="2574"/>
      <c r="J32" s="2574"/>
      <c r="K32" s="2574"/>
      <c r="L32" s="1400"/>
    </row>
    <row r="33" spans="1:13" s="1364" customFormat="1" ht="4.5" customHeight="1">
      <c r="B33" s="1415"/>
      <c r="C33" s="1415"/>
      <c r="G33" s="1385"/>
      <c r="I33" s="1385"/>
      <c r="L33" s="1400"/>
    </row>
    <row r="34" spans="1:13" s="1364" customFormat="1" ht="11.1" customHeight="1">
      <c r="B34" s="2018" t="s">
        <v>1504</v>
      </c>
      <c r="C34" s="2019"/>
      <c r="D34" s="2020"/>
      <c r="E34" s="2020"/>
      <c r="F34" s="2020"/>
      <c r="G34" s="2021"/>
      <c r="H34" s="2020"/>
      <c r="I34" s="2021"/>
      <c r="J34" s="2020"/>
      <c r="K34" s="2022"/>
      <c r="L34" s="1400"/>
    </row>
    <row r="35" spans="1:13" s="1364" customFormat="1" ht="13.5" customHeight="1">
      <c r="B35" s="1411" t="s">
        <v>1503</v>
      </c>
      <c r="C35" s="1645"/>
      <c r="D35" s="1414"/>
      <c r="E35" s="1413"/>
      <c r="F35" s="1412" t="s">
        <v>1502</v>
      </c>
      <c r="G35" s="1409"/>
      <c r="H35" s="1408"/>
      <c r="I35" s="1407"/>
      <c r="J35" s="1402"/>
      <c r="K35" s="1406"/>
      <c r="L35" s="1400"/>
    </row>
    <row r="36" spans="1:13" s="1364" customFormat="1" ht="13.5" customHeight="1">
      <c r="B36" s="1411" t="s">
        <v>1501</v>
      </c>
      <c r="C36" s="1645"/>
      <c r="D36" s="2023"/>
      <c r="E36" s="1408"/>
      <c r="F36" s="1410" t="s">
        <v>1500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9"/>
      <c r="B38" s="2024"/>
      <c r="C38" s="2024"/>
      <c r="D38" s="2024"/>
      <c r="E38" s="2024"/>
      <c r="F38" s="2024"/>
      <c r="G38" s="2025"/>
      <c r="H38" s="2024"/>
      <c r="I38" s="2025"/>
      <c r="J38" s="2024"/>
      <c r="K38" s="2024"/>
      <c r="L38" s="1400"/>
    </row>
    <row r="39" spans="1:13" ht="11.85" customHeight="1">
      <c r="B39" s="1451" t="s">
        <v>1751</v>
      </c>
      <c r="C39" s="1451"/>
      <c r="D39" s="1364"/>
      <c r="E39" s="1364"/>
      <c r="F39" s="1364"/>
      <c r="L39" s="1400"/>
    </row>
    <row r="40" spans="1:13" ht="9.6" customHeight="1">
      <c r="B40" s="1354" t="s">
        <v>2001</v>
      </c>
      <c r="C40" s="1354"/>
      <c r="L40" s="1400"/>
    </row>
    <row r="41" spans="1:13" ht="9.6" customHeight="1">
      <c r="B41" s="1354" t="s">
        <v>2002</v>
      </c>
      <c r="C41" s="1354"/>
    </row>
    <row r="42" spans="1:13" ht="11.85" customHeight="1">
      <c r="B42" s="1356" t="s">
        <v>1499</v>
      </c>
      <c r="C42" s="1356"/>
    </row>
    <row r="43" spans="1:13" ht="9.6" customHeight="1">
      <c r="B43" s="1354" t="s">
        <v>1498</v>
      </c>
      <c r="C43" s="1354"/>
      <c r="M43" s="1399"/>
    </row>
    <row r="44" spans="1:13" ht="12.6" customHeight="1">
      <c r="B44" s="1356" t="s">
        <v>1922</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0" zoomScale="110" zoomScaleNormal="110" workbookViewId="0">
      <selection activeCell="B66" sqref="B66"/>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82" t="str">
        <f>'Single Audit Cover'!A7</f>
        <v>AERO Sp Ed Coop</v>
      </c>
      <c r="C1" s="2582"/>
      <c r="D1" s="2582"/>
      <c r="E1" s="2582"/>
      <c r="F1" s="2582"/>
      <c r="G1" s="2582"/>
      <c r="H1" s="2582"/>
      <c r="I1" s="2582"/>
      <c r="J1" s="2582"/>
      <c r="K1" s="2582"/>
      <c r="L1" s="1450"/>
    </row>
    <row r="2" spans="1:12" ht="12.75" customHeight="1">
      <c r="B2" s="2583">
        <f>'Single Audit Cover'!E7</f>
        <v>7016806060</v>
      </c>
      <c r="C2" s="2583"/>
      <c r="D2" s="2583"/>
      <c r="E2" s="2583"/>
      <c r="F2" s="2583"/>
      <c r="G2" s="2583"/>
      <c r="H2" s="2583"/>
      <c r="I2" s="2583"/>
      <c r="J2" s="2583"/>
      <c r="K2" s="2583"/>
      <c r="L2" s="1449"/>
    </row>
    <row r="3" spans="1:12" ht="12.75" customHeight="1">
      <c r="B3" s="2546" t="s">
        <v>1497</v>
      </c>
      <c r="C3" s="2546"/>
      <c r="D3" s="2546"/>
      <c r="E3" s="2546"/>
      <c r="F3" s="2546"/>
      <c r="G3" s="2546"/>
      <c r="H3" s="2546"/>
      <c r="I3" s="2546"/>
      <c r="J3" s="2546"/>
      <c r="K3" s="2546"/>
      <c r="L3" s="1428"/>
    </row>
    <row r="4" spans="1:12" ht="12.75" customHeight="1">
      <c r="B4" s="2546" t="str">
        <f>'Single Audit Cover'!A4</f>
        <v>Year Ending June 30, 2017</v>
      </c>
      <c r="C4" s="2546"/>
      <c r="D4" s="2546"/>
      <c r="E4" s="2546"/>
      <c r="F4" s="2546"/>
      <c r="G4" s="2546"/>
      <c r="H4" s="2546"/>
      <c r="I4" s="2546"/>
      <c r="J4" s="2546"/>
      <c r="K4" s="2546"/>
      <c r="L4" s="1428"/>
    </row>
    <row r="5" spans="1:12" ht="5.25" customHeight="1">
      <c r="B5" s="1338" t="s">
        <v>1365</v>
      </c>
      <c r="C5" s="1338"/>
      <c r="L5" s="1364"/>
    </row>
    <row r="6" spans="1:12" ht="30.75" customHeight="1">
      <c r="A6" s="1364"/>
      <c r="B6" s="2584" t="s">
        <v>1536</v>
      </c>
      <c r="C6" s="2584"/>
      <c r="D6" s="2584"/>
      <c r="E6" s="2584"/>
      <c r="F6" s="2584"/>
      <c r="G6" s="2584"/>
      <c r="H6" s="2584"/>
      <c r="I6" s="2584"/>
      <c r="J6" s="2584"/>
      <c r="K6" s="2584"/>
      <c r="L6" s="1364"/>
    </row>
    <row r="7" spans="1:12" ht="4.5" customHeight="1">
      <c r="B7" s="1990"/>
      <c r="C7" s="1990"/>
      <c r="D7" s="1990"/>
      <c r="E7" s="1990"/>
      <c r="F7" s="1990"/>
      <c r="G7" s="1991"/>
      <c r="H7" s="1990"/>
      <c r="I7" s="1991"/>
      <c r="J7" s="1990"/>
      <c r="K7" s="1990"/>
      <c r="L7" s="1364"/>
    </row>
    <row r="8" spans="1:12" ht="13.5" customHeight="1">
      <c r="B8" s="1368" t="s">
        <v>1535</v>
      </c>
      <c r="C8" s="1646" t="s">
        <v>2000</v>
      </c>
      <c r="D8" s="1647" t="s">
        <v>2152</v>
      </c>
      <c r="E8" s="1364"/>
      <c r="F8" s="1425" t="s">
        <v>1514</v>
      </c>
      <c r="G8" s="1447"/>
      <c r="H8" s="1448" t="s">
        <v>1534</v>
      </c>
      <c r="I8" s="1447"/>
      <c r="J8" s="1446" t="s">
        <v>1533</v>
      </c>
      <c r="L8" s="1364"/>
    </row>
    <row r="9" spans="1:12" ht="13.5" customHeight="1">
      <c r="D9" s="1364"/>
      <c r="E9" s="1364"/>
      <c r="F9" s="1364"/>
      <c r="G9" s="1385"/>
      <c r="H9" s="1364"/>
      <c r="I9" s="1422" t="s">
        <v>1511</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1532</v>
      </c>
      <c r="C12" s="1425"/>
      <c r="D12" s="1443"/>
      <c r="E12" s="1364"/>
      <c r="F12" s="2566" t="s">
        <v>2194</v>
      </c>
      <c r="G12" s="2566"/>
      <c r="H12" s="2566"/>
      <c r="I12" s="2566"/>
      <c r="J12" s="2566"/>
      <c r="K12" s="2566"/>
      <c r="L12" s="1364"/>
    </row>
    <row r="13" spans="1:12" ht="9.6" customHeight="1">
      <c r="B13" s="1305"/>
      <c r="C13" s="1305"/>
      <c r="D13" s="1443"/>
      <c r="E13" s="1364"/>
      <c r="F13" s="1364"/>
      <c r="G13" s="1385"/>
      <c r="H13" s="1364"/>
      <c r="I13" s="1385"/>
      <c r="J13" s="1364"/>
      <c r="K13" s="1391"/>
      <c r="L13" s="1364"/>
    </row>
    <row r="14" spans="1:12" ht="13.5" customHeight="1">
      <c r="B14" s="1368" t="s">
        <v>1531</v>
      </c>
      <c r="C14" s="1368"/>
      <c r="D14" s="2579"/>
      <c r="E14" s="2579"/>
      <c r="F14" s="2579"/>
      <c r="H14" s="1367" t="s">
        <v>1530</v>
      </c>
      <c r="I14" s="2580"/>
      <c r="J14" s="2580"/>
      <c r="K14" s="2580"/>
      <c r="L14" s="1364"/>
    </row>
    <row r="15" spans="1:12" ht="9.4" customHeight="1">
      <c r="B15" s="1368"/>
      <c r="C15" s="1368"/>
      <c r="D15" s="1353"/>
      <c r="E15" s="1338"/>
      <c r="F15" s="1338"/>
      <c r="G15" s="1365"/>
      <c r="H15" s="1338"/>
      <c r="I15" s="1442"/>
      <c r="J15" s="1363"/>
      <c r="K15" s="1366"/>
      <c r="L15" s="1364"/>
    </row>
    <row r="16" spans="1:12" ht="13.5" customHeight="1">
      <c r="B16" s="1368" t="s">
        <v>1529</v>
      </c>
      <c r="C16" s="1368"/>
      <c r="D16" s="2580"/>
      <c r="E16" s="2580"/>
      <c r="F16" s="2580"/>
      <c r="G16" s="2580"/>
      <c r="H16" s="2580"/>
      <c r="I16" s="2580"/>
      <c r="J16" s="2580"/>
      <c r="K16" s="2580"/>
      <c r="L16" s="1364"/>
    </row>
    <row r="17" spans="2:12" ht="13.5" customHeight="1">
      <c r="B17" s="1368" t="s">
        <v>1528</v>
      </c>
      <c r="C17" s="1368"/>
      <c r="D17" s="2581"/>
      <c r="E17" s="2581"/>
      <c r="F17" s="2581"/>
      <c r="G17" s="2581"/>
      <c r="H17" s="2581"/>
      <c r="I17" s="2581"/>
      <c r="J17" s="2581"/>
      <c r="K17" s="2581"/>
      <c r="L17" s="1364"/>
    </row>
    <row r="18" spans="2:12" ht="9.4" customHeight="1">
      <c r="B18" s="1393"/>
      <c r="C18" s="1393"/>
      <c r="D18" s="1393"/>
      <c r="E18" s="1393"/>
      <c r="F18" s="1393"/>
      <c r="G18" s="1394"/>
      <c r="H18" s="1393"/>
      <c r="I18" s="1394"/>
      <c r="J18" s="1393"/>
      <c r="K18" s="1393"/>
      <c r="L18" s="1364"/>
    </row>
    <row r="19" spans="2:12" ht="13.5" customHeight="1">
      <c r="B19" s="1437" t="s">
        <v>1527</v>
      </c>
      <c r="C19" s="1437"/>
      <c r="D19" s="1441"/>
      <c r="E19" s="1441"/>
      <c r="F19" s="1441"/>
      <c r="G19" s="1440"/>
      <c r="H19" s="1441"/>
      <c r="I19" s="1440"/>
      <c r="J19" s="1364"/>
      <c r="K19" s="1364"/>
      <c r="L19" s="1364"/>
    </row>
    <row r="20" spans="2:12" ht="35.25" customHeight="1">
      <c r="B20" s="2574"/>
      <c r="C20" s="2574"/>
      <c r="D20" s="2574"/>
      <c r="E20" s="2574"/>
      <c r="F20" s="2574"/>
      <c r="G20" s="2574"/>
      <c r="H20" s="2574"/>
      <c r="I20" s="2574"/>
      <c r="J20" s="2574"/>
      <c r="K20" s="2574"/>
      <c r="L20" s="1391"/>
    </row>
    <row r="21" spans="2:12" ht="4.5" customHeight="1">
      <c r="B21" s="1436"/>
      <c r="C21" s="1436"/>
      <c r="D21" s="1439"/>
      <c r="E21" s="1439"/>
      <c r="F21" s="1439"/>
      <c r="G21" s="1394"/>
      <c r="H21" s="1439"/>
      <c r="I21" s="1394"/>
      <c r="J21" s="1439"/>
      <c r="K21" s="1439"/>
      <c r="L21" s="1391"/>
    </row>
    <row r="22" spans="2:12" ht="13.35" customHeight="1">
      <c r="B22" s="1437" t="s">
        <v>1526</v>
      </c>
      <c r="C22" s="1437"/>
      <c r="D22" s="1364"/>
      <c r="E22" s="1364"/>
      <c r="F22" s="1364"/>
      <c r="G22" s="1385"/>
      <c r="H22" s="1364"/>
      <c r="I22" s="1385"/>
      <c r="J22" s="1364"/>
      <c r="K22" s="1364"/>
      <c r="L22" s="1364"/>
    </row>
    <row r="23" spans="2:12" ht="37.5" customHeight="1">
      <c r="B23" s="2574"/>
      <c r="C23" s="2574"/>
      <c r="D23" s="2574"/>
      <c r="E23" s="2574"/>
      <c r="F23" s="2574"/>
      <c r="G23" s="2574"/>
      <c r="H23" s="2574"/>
      <c r="I23" s="2574"/>
      <c r="J23" s="2574"/>
      <c r="K23" s="2574"/>
      <c r="L23" s="1364"/>
    </row>
    <row r="24" spans="2:12" ht="4.5" customHeight="1">
      <c r="B24" s="1436"/>
      <c r="C24" s="1436"/>
      <c r="D24" s="1393"/>
      <c r="E24" s="1393"/>
      <c r="F24" s="1393"/>
      <c r="G24" s="1394"/>
      <c r="H24" s="1393"/>
      <c r="I24" s="1394"/>
      <c r="J24" s="1393"/>
      <c r="K24" s="1393"/>
      <c r="L24" s="1364"/>
    </row>
    <row r="25" spans="2:12" ht="13.5" customHeight="1">
      <c r="B25" s="1437" t="s">
        <v>1525</v>
      </c>
      <c r="C25" s="1437"/>
      <c r="D25" s="1364"/>
      <c r="E25" s="1364"/>
      <c r="F25" s="1364"/>
      <c r="G25" s="1385"/>
      <c r="H25" s="1364"/>
      <c r="I25" s="1385"/>
      <c r="J25" s="1364"/>
      <c r="K25" s="1364"/>
      <c r="L25" s="1364"/>
    </row>
    <row r="26" spans="2:12" ht="37.5" customHeight="1">
      <c r="B26" s="2574"/>
      <c r="C26" s="2574"/>
      <c r="D26" s="2574"/>
      <c r="E26" s="2574"/>
      <c r="F26" s="2574"/>
      <c r="G26" s="2574"/>
      <c r="H26" s="2574"/>
      <c r="I26" s="2574"/>
      <c r="J26" s="2574"/>
      <c r="K26" s="2574"/>
      <c r="L26" s="1364"/>
    </row>
    <row r="27" spans="2:12" ht="4.5" customHeight="1">
      <c r="B27" s="1438"/>
      <c r="C27" s="1438"/>
      <c r="D27" s="1438"/>
      <c r="E27" s="1393"/>
      <c r="F27" s="1393"/>
      <c r="G27" s="1394"/>
      <c r="H27" s="1393"/>
      <c r="I27" s="1394"/>
      <c r="J27" s="1393"/>
      <c r="K27" s="1393"/>
      <c r="L27" s="1364"/>
    </row>
    <row r="28" spans="2:12" ht="13.5" customHeight="1">
      <c r="B28" s="1437" t="s">
        <v>1524</v>
      </c>
      <c r="C28" s="1437"/>
      <c r="D28" s="1364"/>
      <c r="E28" s="1364"/>
      <c r="F28" s="1364"/>
      <c r="G28" s="1385"/>
      <c r="H28" s="1364"/>
      <c r="I28" s="1385"/>
      <c r="J28" s="1364"/>
      <c r="K28" s="1364"/>
      <c r="L28" s="1364"/>
    </row>
    <row r="29" spans="2:12" ht="37.5" customHeight="1">
      <c r="B29" s="2574"/>
      <c r="C29" s="2574"/>
      <c r="D29" s="2574"/>
      <c r="E29" s="2574"/>
      <c r="F29" s="2574"/>
      <c r="G29" s="2574"/>
      <c r="H29" s="2574"/>
      <c r="I29" s="2574"/>
      <c r="J29" s="2574"/>
      <c r="K29" s="2574"/>
      <c r="L29" s="1364"/>
    </row>
    <row r="30" spans="2:12" ht="4.5" customHeight="1">
      <c r="B30" s="1436"/>
      <c r="C30" s="1436"/>
      <c r="D30" s="1393"/>
      <c r="E30" s="1393"/>
      <c r="F30" s="1393"/>
      <c r="G30" s="1394"/>
      <c r="H30" s="1393"/>
      <c r="I30" s="1394"/>
      <c r="J30" s="1393"/>
      <c r="K30" s="1393"/>
      <c r="L30" s="1364"/>
    </row>
    <row r="31" spans="2:12" ht="13.5" customHeight="1">
      <c r="B31" s="1437" t="s">
        <v>1523</v>
      </c>
      <c r="C31" s="1437"/>
      <c r="D31" s="1364"/>
      <c r="E31" s="1364"/>
      <c r="F31" s="1364"/>
      <c r="G31" s="1385"/>
      <c r="H31" s="1364"/>
      <c r="I31" s="1385"/>
      <c r="J31" s="1364"/>
      <c r="K31" s="1364"/>
      <c r="L31" s="1364"/>
    </row>
    <row r="32" spans="2:12" ht="37.5" customHeight="1">
      <c r="B32" s="2574"/>
      <c r="C32" s="2574"/>
      <c r="D32" s="2574"/>
      <c r="E32" s="2574"/>
      <c r="F32" s="2574"/>
      <c r="G32" s="2574"/>
      <c r="H32" s="2574"/>
      <c r="I32" s="2574"/>
      <c r="J32" s="2574"/>
      <c r="K32" s="2574"/>
      <c r="L32" s="1364"/>
    </row>
    <row r="33" spans="2:12" ht="4.5" customHeight="1">
      <c r="B33" s="1436"/>
      <c r="C33" s="1436"/>
      <c r="D33" s="1393"/>
      <c r="E33" s="1393"/>
      <c r="F33" s="1393"/>
      <c r="G33" s="1394"/>
      <c r="H33" s="1393"/>
      <c r="I33" s="1394"/>
      <c r="J33" s="1393"/>
      <c r="K33" s="1393"/>
      <c r="L33" s="1364"/>
    </row>
    <row r="34" spans="2:12" ht="13.5" customHeight="1">
      <c r="B34" s="1425" t="s">
        <v>1522</v>
      </c>
      <c r="C34" s="1425"/>
      <c r="D34" s="1364"/>
      <c r="E34" s="1364"/>
      <c r="F34" s="1364"/>
      <c r="G34" s="1385"/>
      <c r="H34" s="1364"/>
      <c r="I34" s="1385"/>
      <c r="J34" s="1364"/>
      <c r="K34" s="1364"/>
      <c r="L34" s="1364"/>
    </row>
    <row r="35" spans="2:12" ht="37.5" customHeight="1">
      <c r="B35" s="2574"/>
      <c r="C35" s="2574"/>
      <c r="D35" s="2574"/>
      <c r="E35" s="2574"/>
      <c r="F35" s="2574"/>
      <c r="G35" s="2574"/>
      <c r="H35" s="2574"/>
      <c r="I35" s="2574"/>
      <c r="J35" s="2574"/>
      <c r="K35" s="2574"/>
      <c r="L35" s="1364"/>
    </row>
    <row r="36" spans="2:12" ht="4.5" customHeight="1">
      <c r="B36" s="1436"/>
      <c r="C36" s="1436"/>
      <c r="D36" s="1393"/>
      <c r="E36" s="1393"/>
      <c r="F36" s="1393"/>
      <c r="G36" s="1394"/>
      <c r="H36" s="1393"/>
      <c r="I36" s="1394"/>
      <c r="J36" s="1393"/>
      <c r="K36" s="1393"/>
      <c r="L36" s="1364"/>
    </row>
    <row r="37" spans="2:12" ht="13.5" customHeight="1">
      <c r="B37" s="1425" t="s">
        <v>1521</v>
      </c>
      <c r="C37" s="1425"/>
      <c r="D37" s="1364"/>
      <c r="E37" s="1364"/>
      <c r="F37" s="1364"/>
      <c r="G37" s="1385"/>
      <c r="H37" s="1364"/>
      <c r="I37" s="1385"/>
      <c r="J37" s="1364"/>
      <c r="K37" s="1364"/>
      <c r="L37" s="1364"/>
    </row>
    <row r="38" spans="2:12" ht="35.25" customHeight="1">
      <c r="B38" s="2574"/>
      <c r="C38" s="2574"/>
      <c r="D38" s="2574"/>
      <c r="E38" s="2574"/>
      <c r="F38" s="2574"/>
      <c r="G38" s="2574"/>
      <c r="H38" s="2574"/>
      <c r="I38" s="2574"/>
      <c r="J38" s="2574"/>
      <c r="K38" s="2574"/>
      <c r="L38" s="1364"/>
    </row>
    <row r="39" spans="2:12" ht="4.5" customHeight="1">
      <c r="B39" s="1416"/>
      <c r="C39" s="1416"/>
      <c r="D39" s="1364"/>
      <c r="E39" s="1364"/>
      <c r="F39" s="1364"/>
      <c r="G39" s="1385"/>
      <c r="H39" s="1364"/>
      <c r="I39" s="1385"/>
      <c r="J39" s="1364"/>
      <c r="K39" s="1364"/>
      <c r="L39" s="1364"/>
    </row>
    <row r="40" spans="2:12" s="1364" customFormat="1" ht="13.5" customHeight="1">
      <c r="B40" s="2017" t="s">
        <v>1520</v>
      </c>
      <c r="C40" s="2017"/>
      <c r="D40" s="2010"/>
      <c r="E40" s="1990"/>
      <c r="F40" s="1990"/>
      <c r="G40" s="1991"/>
      <c r="H40" s="1990"/>
      <c r="I40" s="1991"/>
      <c r="J40" s="1990"/>
      <c r="K40" s="1990"/>
    </row>
    <row r="41" spans="2:12" s="1364" customFormat="1" ht="33.75" customHeight="1">
      <c r="B41" s="2574"/>
      <c r="C41" s="2574"/>
      <c r="D41" s="2574"/>
      <c r="E41" s="2574"/>
      <c r="F41" s="2574"/>
      <c r="G41" s="2574"/>
      <c r="H41" s="2574"/>
      <c r="I41" s="2574"/>
      <c r="J41" s="2574"/>
      <c r="K41" s="2574"/>
    </row>
    <row r="42" spans="2:12" s="1364" customFormat="1" ht="4.5" customHeight="1">
      <c r="B42" s="1415"/>
      <c r="C42" s="1415"/>
      <c r="G42" s="1385"/>
      <c r="I42" s="1385"/>
    </row>
    <row r="43" spans="2:12" s="1364" customFormat="1" ht="13.5" customHeight="1">
      <c r="B43" s="2026" t="s">
        <v>1504</v>
      </c>
      <c r="C43" s="2027"/>
      <c r="D43" s="2020"/>
      <c r="E43" s="2020"/>
      <c r="F43" s="2020"/>
      <c r="G43" s="2021"/>
      <c r="H43" s="2020"/>
      <c r="I43" s="2021"/>
      <c r="J43" s="2020"/>
      <c r="K43" s="2022"/>
      <c r="L43" s="1432"/>
    </row>
    <row r="44" spans="2:12" s="1364" customFormat="1" ht="13.5" customHeight="1">
      <c r="B44" s="1411" t="s">
        <v>1503</v>
      </c>
      <c r="C44" s="1645"/>
      <c r="D44" s="1435"/>
      <c r="E44" s="1413"/>
      <c r="F44" s="1410" t="s">
        <v>1502</v>
      </c>
      <c r="G44" s="1407"/>
      <c r="H44" s="1408"/>
      <c r="I44" s="1407"/>
      <c r="J44" s="1434"/>
      <c r="K44" s="1433"/>
      <c r="L44" s="1432"/>
    </row>
    <row r="45" spans="2:12" s="1364" customFormat="1" ht="13.5" customHeight="1">
      <c r="B45" s="1411" t="s">
        <v>1501</v>
      </c>
      <c r="C45" s="1645"/>
      <c r="D45" s="1434"/>
      <c r="E45" s="1408"/>
      <c r="F45" s="1410" t="s">
        <v>1500</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8"/>
      <c r="C47" s="2028"/>
      <c r="D47" s="2029"/>
      <c r="E47" s="2029"/>
      <c r="F47" s="2029"/>
      <c r="G47" s="2030"/>
      <c r="H47" s="2029"/>
      <c r="I47" s="2030"/>
      <c r="J47" s="2029"/>
      <c r="K47" s="2029"/>
    </row>
    <row r="48" spans="2:12" ht="13.5" customHeight="1">
      <c r="B48" s="1451" t="s">
        <v>1519</v>
      </c>
      <c r="C48" s="1451"/>
      <c r="D48" s="1364"/>
      <c r="E48" s="1364"/>
      <c r="F48" s="1364"/>
    </row>
    <row r="49" spans="2:9" ht="10.5" customHeight="1">
      <c r="B49" s="1356" t="s">
        <v>2053</v>
      </c>
      <c r="C49" s="1356"/>
      <c r="G49" s="1350"/>
      <c r="I49" s="1350"/>
    </row>
    <row r="50" spans="2:9" ht="11.1" customHeight="1">
      <c r="B50" s="1356" t="s">
        <v>1923</v>
      </c>
      <c r="C50" s="1356"/>
      <c r="G50" s="1350"/>
      <c r="I50" s="1350"/>
    </row>
    <row r="51" spans="2:9" ht="11.1" customHeight="1">
      <c r="B51" s="1356" t="s">
        <v>1518</v>
      </c>
      <c r="C51" s="1356"/>
      <c r="G51" s="1350"/>
      <c r="I51" s="1350"/>
    </row>
    <row r="52" spans="2:9" ht="11.1" customHeight="1">
      <c r="B52" s="1356" t="s">
        <v>1517</v>
      </c>
      <c r="C52" s="1356"/>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 sqref="B1:D1"/>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60" t="str">
        <f>'Single Audit Cover'!A7</f>
        <v>AERO Sp Ed Coop</v>
      </c>
      <c r="C1" s="2560"/>
      <c r="D1" s="2560"/>
      <c r="E1" s="1460"/>
    </row>
    <row r="2" spans="2:5" s="1359" customFormat="1" ht="12.75" customHeight="1">
      <c r="B2" s="2562">
        <f>'Single Audit Cover'!E7</f>
        <v>7016806060</v>
      </c>
      <c r="C2" s="2562"/>
      <c r="D2" s="2562"/>
      <c r="E2" s="1459"/>
    </row>
    <row r="3" spans="2:5" s="1331" customFormat="1" ht="12.75" customHeight="1">
      <c r="B3" s="2546" t="s">
        <v>1546</v>
      </c>
      <c r="C3" s="2546"/>
      <c r="D3" s="2546"/>
      <c r="E3" s="1958"/>
    </row>
    <row r="4" spans="2:5" s="1359" customFormat="1" ht="12.75" customHeight="1">
      <c r="B4" s="2585" t="str">
        <f>'Single Audit Cover'!A4</f>
        <v>Year Ending June 30, 2017</v>
      </c>
      <c r="C4" s="2585"/>
      <c r="D4" s="2585"/>
      <c r="E4" s="1458"/>
    </row>
    <row r="5" spans="2:5" s="1359" customFormat="1" ht="40.15" customHeight="1">
      <c r="B5" s="1648" t="s">
        <v>1881</v>
      </c>
      <c r="C5" s="1441"/>
      <c r="D5" s="1441"/>
      <c r="E5" s="1441"/>
    </row>
    <row r="6" spans="2:5" s="1359" customFormat="1" ht="13.5" customHeight="1">
      <c r="B6" s="1457" t="s">
        <v>1545</v>
      </c>
      <c r="C6" s="1457" t="s">
        <v>1544</v>
      </c>
      <c r="D6" s="1457" t="s">
        <v>1543</v>
      </c>
    </row>
    <row r="7" spans="2:5" ht="13.5" customHeight="1">
      <c r="B7" s="1649" t="s">
        <v>2196</v>
      </c>
      <c r="C7" s="1456"/>
      <c r="D7" s="1456"/>
      <c r="E7" s="1456"/>
    </row>
    <row r="8" spans="2:5" ht="13.5" customHeight="1">
      <c r="B8" s="1649"/>
      <c r="C8" s="1456"/>
      <c r="D8" s="1456"/>
      <c r="E8" s="1456"/>
    </row>
    <row r="9" spans="2:5" ht="13.5" customHeight="1">
      <c r="B9" s="1650"/>
      <c r="C9" s="1369"/>
      <c r="D9" s="1369"/>
      <c r="E9" s="1369"/>
    </row>
    <row r="10" spans="2:5" ht="13.5" customHeight="1">
      <c r="B10" s="1649"/>
      <c r="C10" s="1369"/>
      <c r="D10" s="1369"/>
      <c r="E10" s="1369"/>
    </row>
    <row r="11" spans="2:5" ht="13.5" customHeight="1">
      <c r="B11" s="1649"/>
      <c r="C11" s="1369"/>
      <c r="D11" s="1369"/>
      <c r="E11" s="1369"/>
    </row>
    <row r="12" spans="2:5" ht="13.5" customHeight="1">
      <c r="B12" s="1649"/>
      <c r="C12" s="1369"/>
      <c r="D12" s="1369"/>
      <c r="E12" s="1369"/>
    </row>
    <row r="13" spans="2:5" ht="13.5" customHeight="1">
      <c r="B13" s="1649"/>
      <c r="C13" s="1369"/>
      <c r="D13" s="1369"/>
      <c r="E13" s="1369"/>
    </row>
    <row r="14" spans="2:5" ht="13.5" customHeight="1">
      <c r="B14" s="1649"/>
      <c r="C14" s="1369"/>
      <c r="D14" s="1369"/>
      <c r="E14" s="1369"/>
    </row>
    <row r="15" spans="2:5" ht="13.5" customHeight="1">
      <c r="B15" s="1649"/>
      <c r="C15" s="1369"/>
      <c r="D15" s="1369"/>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1"/>
      <c r="C32" s="1369"/>
      <c r="D32" s="1369"/>
      <c r="E32" s="1369"/>
    </row>
    <row r="33" spans="2:5" ht="13.5" customHeight="1">
      <c r="B33" s="1652"/>
      <c r="C33" s="1369"/>
      <c r="D33" s="1369"/>
      <c r="E33" s="1369"/>
    </row>
    <row r="34" spans="2:5" ht="13.5" customHeight="1">
      <c r="B34" s="1653"/>
      <c r="C34" s="1369"/>
      <c r="D34" s="1369"/>
      <c r="E34" s="1369"/>
    </row>
    <row r="35" spans="2:5" ht="13.5" customHeight="1">
      <c r="B35" s="1652"/>
      <c r="C35" s="1369"/>
      <c r="D35" s="1369"/>
      <c r="E35" s="1369"/>
    </row>
    <row r="36" spans="2:5" ht="13.5" customHeight="1">
      <c r="B36" s="1654"/>
      <c r="C36" s="1369"/>
      <c r="D36" s="1369"/>
      <c r="E36" s="1369"/>
    </row>
    <row r="37" spans="2:5" ht="13.5" customHeight="1">
      <c r="B37" s="1654"/>
      <c r="C37" s="1369"/>
      <c r="D37" s="1369"/>
      <c r="E37" s="1369"/>
    </row>
    <row r="38" spans="2:5" ht="13.5" customHeight="1">
      <c r="B38" s="1652"/>
      <c r="C38" s="1369"/>
      <c r="D38" s="1369"/>
      <c r="E38" s="1369"/>
    </row>
    <row r="39" spans="2:5" ht="13.5" customHeight="1">
      <c r="B39" s="1654"/>
      <c r="C39" s="1369"/>
      <c r="D39" s="1369"/>
      <c r="E39" s="1369"/>
    </row>
    <row r="40" spans="2:5" ht="13.5" customHeight="1">
      <c r="B40" s="1652"/>
      <c r="C40" s="1369"/>
      <c r="D40" s="1369"/>
      <c r="E40" s="1369"/>
    </row>
    <row r="41" spans="2:5" ht="13.5" customHeight="1">
      <c r="B41" s="1455"/>
      <c r="C41" s="1369"/>
      <c r="D41" s="1369"/>
      <c r="E41" s="1369"/>
    </row>
    <row r="42" spans="2:5" ht="13.5" customHeight="1">
      <c r="B42" s="1454"/>
      <c r="C42" s="1369"/>
      <c r="D42" s="1369"/>
      <c r="E42" s="1369"/>
    </row>
    <row r="43" spans="2:5" ht="12.75" customHeight="1">
      <c r="B43" s="2031"/>
      <c r="C43" s="2032"/>
      <c r="D43" s="2032"/>
      <c r="E43" s="1369"/>
    </row>
    <row r="44" spans="2:5" ht="12.2" customHeight="1">
      <c r="B44" s="1305" t="s">
        <v>1542</v>
      </c>
      <c r="C44" s="1364"/>
    </row>
    <row r="45" spans="2:5" ht="12.2" customHeight="1">
      <c r="B45" s="1453" t="s">
        <v>1924</v>
      </c>
    </row>
    <row r="46" spans="2:5" ht="12.2" customHeight="1">
      <c r="B46" s="1453" t="s">
        <v>1541</v>
      </c>
    </row>
    <row r="47" spans="2:5" ht="12.2" customHeight="1">
      <c r="B47" s="1452" t="s">
        <v>1540</v>
      </c>
    </row>
    <row r="48" spans="2:5" ht="12.2" customHeight="1">
      <c r="B48" s="1452" t="s">
        <v>1539</v>
      </c>
    </row>
    <row r="49" spans="2:5" ht="12.2" customHeight="1">
      <c r="B49" s="1452" t="s">
        <v>1538</v>
      </c>
    </row>
    <row r="50" spans="2:5" ht="12.2" customHeight="1">
      <c r="B50" s="1452" t="s">
        <v>1537</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4" sqref="I14"/>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60" t="str">
        <f>'Single Audit Cover'!A7</f>
        <v>AERO Sp Ed Coop</v>
      </c>
      <c r="C1" s="2560"/>
      <c r="D1" s="2560"/>
      <c r="E1" s="2560"/>
      <c r="F1" s="1450"/>
      <c r="G1" s="1450"/>
      <c r="H1" s="1450"/>
      <c r="I1" s="1450"/>
      <c r="J1" s="1450"/>
      <c r="K1" s="1450"/>
      <c r="L1" s="1450"/>
    </row>
    <row r="2" spans="2:12" ht="13.5" customHeight="1">
      <c r="B2" s="2562">
        <f>'Single Audit Cover'!E7</f>
        <v>7016806060</v>
      </c>
      <c r="C2" s="2562"/>
      <c r="D2" s="2562"/>
      <c r="E2" s="2562"/>
      <c r="F2" s="1449"/>
      <c r="G2" s="1449"/>
      <c r="H2" s="1449"/>
      <c r="I2" s="1449"/>
      <c r="J2" s="1449"/>
      <c r="K2" s="1449"/>
      <c r="L2" s="1449"/>
    </row>
    <row r="3" spans="2:12" ht="13.5" customHeight="1">
      <c r="B3" s="2546" t="s">
        <v>1554</v>
      </c>
      <c r="C3" s="2546"/>
      <c r="D3" s="2546"/>
      <c r="E3" s="2546"/>
      <c r="F3" s="1958"/>
      <c r="G3" s="1958"/>
      <c r="H3" s="1958"/>
      <c r="I3" s="1958"/>
      <c r="J3" s="1958"/>
      <c r="K3" s="1958"/>
      <c r="L3" s="1958"/>
    </row>
    <row r="4" spans="2:12" ht="13.5" customHeight="1">
      <c r="B4" s="2586" t="str">
        <f>'Single Audit Cover'!A4</f>
        <v>Year Ending June 30, 2017</v>
      </c>
      <c r="C4" s="2586"/>
      <c r="D4" s="2586"/>
      <c r="E4" s="2586"/>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1553</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1552</v>
      </c>
      <c r="C8" s="1442" t="s">
        <v>2000</v>
      </c>
      <c r="D8" s="1655" t="s">
        <v>2152</v>
      </c>
      <c r="E8" s="1364"/>
      <c r="F8" s="1364"/>
      <c r="G8" s="1364"/>
      <c r="H8" s="1364"/>
      <c r="I8" s="1364"/>
    </row>
    <row r="9" spans="2:12" ht="13.5" customHeight="1">
      <c r="B9" s="1387"/>
      <c r="C9" s="1387"/>
      <c r="D9" s="1387"/>
    </row>
    <row r="10" spans="2:12" ht="13.5" customHeight="1">
      <c r="B10" s="1305" t="s">
        <v>1551</v>
      </c>
      <c r="C10" s="1305"/>
      <c r="D10" s="1364"/>
    </row>
    <row r="11" spans="2:12" ht="66.75" customHeight="1">
      <c r="B11" s="2578" t="s">
        <v>2197</v>
      </c>
      <c r="C11" s="2578"/>
      <c r="D11" s="2574"/>
      <c r="E11" s="2574"/>
    </row>
    <row r="12" spans="2:12" ht="13.5" customHeight="1">
      <c r="B12" s="1364"/>
      <c r="C12" s="1364"/>
      <c r="D12" s="1364"/>
    </row>
    <row r="13" spans="2:12" ht="13.5" customHeight="1">
      <c r="B13" s="1305" t="s">
        <v>1550</v>
      </c>
      <c r="C13" s="1305"/>
      <c r="D13" s="1364"/>
    </row>
    <row r="14" spans="2:12" ht="76.5" customHeight="1">
      <c r="B14" s="2578" t="s">
        <v>2198</v>
      </c>
      <c r="C14" s="2578"/>
      <c r="D14" s="2574"/>
      <c r="E14" s="2574"/>
    </row>
    <row r="15" spans="2:12" ht="13.5" customHeight="1">
      <c r="B15" s="1364"/>
      <c r="C15" s="1364"/>
      <c r="D15" s="1364"/>
    </row>
    <row r="16" spans="2:12" ht="13.5" customHeight="1">
      <c r="B16" s="1305" t="s">
        <v>1549</v>
      </c>
      <c r="C16" s="1305"/>
      <c r="D16" s="1364"/>
      <c r="E16" s="1921">
        <v>43281</v>
      </c>
    </row>
    <row r="17" spans="2:5" ht="13.5" customHeight="1">
      <c r="B17" s="1364"/>
      <c r="C17" s="1364"/>
      <c r="D17" s="1364"/>
    </row>
    <row r="18" spans="2:5" ht="13.5" customHeight="1">
      <c r="B18" s="1305" t="s">
        <v>1548</v>
      </c>
      <c r="C18" s="1305"/>
      <c r="D18" s="1364"/>
      <c r="E18" s="1456" t="s">
        <v>2199</v>
      </c>
    </row>
    <row r="19" spans="2:5" ht="13.5" customHeight="1">
      <c r="B19" s="1364"/>
      <c r="C19" s="1364"/>
      <c r="D19" s="1364"/>
    </row>
    <row r="20" spans="2:5" ht="13.5" customHeight="1">
      <c r="B20" s="1305" t="s">
        <v>1547</v>
      </c>
      <c r="C20" s="1305"/>
      <c r="D20" s="1364"/>
      <c r="E20" s="1456"/>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3"/>
      <c r="C41" s="2033"/>
      <c r="D41" s="2033"/>
      <c r="E41" s="1979"/>
    </row>
    <row r="42" spans="2:5" ht="12.2" customHeight="1">
      <c r="B42" s="2034" t="s">
        <v>2054</v>
      </c>
      <c r="C42" s="2034"/>
      <c r="D42" s="2034"/>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7016806060</v>
      </c>
    </row>
    <row r="3" spans="1:2">
      <c r="A3" t="s">
        <v>1110</v>
      </c>
      <c r="B3" s="1221" t="str">
        <f>COVER!A15</f>
        <v>Cook</v>
      </c>
    </row>
    <row r="4" spans="1:2">
      <c r="A4" t="s">
        <v>1166</v>
      </c>
      <c r="B4" s="1221" t="str">
        <f>COVER!A17</f>
        <v>AERO Sp Ed Coop</v>
      </c>
    </row>
    <row r="5" spans="1:2">
      <c r="A5" t="s">
        <v>799</v>
      </c>
      <c r="B5" s="1221" t="str">
        <f>COVER!A38</f>
        <v>Dr. James Gunnell</v>
      </c>
    </row>
    <row r="6" spans="1:2">
      <c r="A6" t="s">
        <v>804</v>
      </c>
      <c r="B6" s="1221">
        <f>COVER!P35</f>
        <v>0</v>
      </c>
    </row>
    <row r="7" spans="1:2">
      <c r="A7" t="s">
        <v>800</v>
      </c>
      <c r="B7" s="1221" t="str">
        <f>COVER!I38</f>
        <v>Terry LaBella</v>
      </c>
    </row>
    <row r="8" spans="1:2">
      <c r="A8" t="s">
        <v>801</v>
      </c>
      <c r="B8" s="1221" t="str">
        <f>COVER!T38</f>
        <v>Dr. Vanessa Kinder</v>
      </c>
    </row>
    <row r="9" spans="1:2">
      <c r="A9" s="21" t="s">
        <v>1111</v>
      </c>
      <c r="B9" s="1861" t="str">
        <f>AUDITCHECK!D29</f>
        <v>CASH</v>
      </c>
    </row>
    <row r="10" spans="1:2">
      <c r="A10" t="s">
        <v>1130</v>
      </c>
      <c r="B10" s="1221">
        <f>COVER!B5</f>
        <v>0</v>
      </c>
    </row>
    <row r="11" spans="1:2">
      <c r="A11" t="s">
        <v>1131</v>
      </c>
      <c r="B11" s="1221" t="str">
        <f>COVER!B6</f>
        <v>X</v>
      </c>
    </row>
    <row r="12" spans="1:2">
      <c r="A12" s="12" t="s">
        <v>1910</v>
      </c>
      <c r="B12" s="1221" t="str">
        <f>IF(COVER!J29="x","Yes",IF(COVER!L29="X","No",0))</f>
        <v>Yes</v>
      </c>
    </row>
    <row r="13" spans="1:2">
      <c r="A13" s="12" t="s">
        <v>1911</v>
      </c>
      <c r="B13" s="1221" t="str">
        <f>IF(COVER!J30="x","Yes",IF(COVER!L30="x","No",0))</f>
        <v>Yes</v>
      </c>
    </row>
    <row r="14" spans="1:2">
      <c r="A14" t="s">
        <v>555</v>
      </c>
      <c r="B14" s="1221" t="str">
        <f>IF(COVER!J31="x","Yes",IF(COVER!L31="x","No",0))</f>
        <v>No</v>
      </c>
    </row>
    <row r="15" spans="1:2">
      <c r="A15" t="s">
        <v>657</v>
      </c>
      <c r="B15" s="1221" t="str">
        <f>COVER!T23</f>
        <v>066-003346</v>
      </c>
    </row>
    <row r="16" spans="1:2">
      <c r="A16" t="s">
        <v>490</v>
      </c>
      <c r="B16" s="1221" t="str">
        <f>COVER!T13</f>
        <v>RSM US LLP</v>
      </c>
    </row>
    <row r="17" spans="1:2">
      <c r="A17" t="s">
        <v>1030</v>
      </c>
      <c r="B17" s="1221" t="str">
        <f>COVER!T15</f>
        <v>Mandy Pittman</v>
      </c>
    </row>
    <row r="18" spans="1:2">
      <c r="A18" t="s">
        <v>1345</v>
      </c>
      <c r="B18" s="1221" t="str">
        <f>COVER!T17</f>
        <v>One South Wacker Drive</v>
      </c>
    </row>
    <row r="19" spans="1:2">
      <c r="A19" t="s">
        <v>1032</v>
      </c>
      <c r="B19" s="1221" t="str">
        <f>COVER!T25</f>
        <v>Mandy.Pittman@RSMUS.com</v>
      </c>
    </row>
    <row r="20" spans="1:2">
      <c r="A20" t="s">
        <v>1033</v>
      </c>
      <c r="B20" s="1221" t="str">
        <f>COVER!T19</f>
        <v>Chicago</v>
      </c>
    </row>
    <row r="21" spans="1:2">
      <c r="A21" t="s">
        <v>558</v>
      </c>
      <c r="B21" s="1221" t="str">
        <f>COVER!X19</f>
        <v>IL</v>
      </c>
    </row>
    <row r="22" spans="1:2">
      <c r="A22" t="s">
        <v>1034</v>
      </c>
      <c r="B22" s="1221">
        <f>COVER!Z19</f>
        <v>60606</v>
      </c>
    </row>
    <row r="23" spans="1:2">
      <c r="A23" t="s">
        <v>1347</v>
      </c>
      <c r="B23" s="1221" t="str">
        <f>COVER!T21</f>
        <v>312-634-4414</v>
      </c>
    </row>
    <row r="24" spans="1:2">
      <c r="A24" t="s">
        <v>1346</v>
      </c>
      <c r="B24" s="1221">
        <f>COVER!Y21</f>
        <v>0</v>
      </c>
    </row>
    <row r="25" spans="1:2">
      <c r="A25" t="s">
        <v>860</v>
      </c>
      <c r="B25" s="1221">
        <f>COVER!B34</f>
        <v>0</v>
      </c>
    </row>
    <row r="26" spans="1:2">
      <c r="A26" t="s">
        <v>1348</v>
      </c>
      <c r="B26" s="1221" t="str">
        <f>COVER!L34</f>
        <v>X</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1825</v>
      </c>
      <c r="B49" s="1221" t="str">
        <f>IF('Aud Quest 2'!B53="x","Yes",IF('Aud Quest 2'!B53&lt;&gt;"x","0"))</f>
        <v>0</v>
      </c>
    </row>
    <row r="50" spans="1:4">
      <c r="A50" s="12" t="s">
        <v>1824</v>
      </c>
      <c r="B50" s="1696">
        <f>'Aud Quest 2'!H53</f>
        <v>0</v>
      </c>
    </row>
    <row r="51" spans="1:4">
      <c r="A51" s="12" t="s">
        <v>1826</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3211510</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-114247</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-46220</v>
      </c>
      <c r="C91" s="13" t="s">
        <v>653</v>
      </c>
      <c r="D91" s="13" t="str">
        <f t="shared" si="0"/>
        <v>Error?</v>
      </c>
    </row>
    <row r="92" spans="1:4">
      <c r="A92" s="54">
        <v>31</v>
      </c>
      <c r="B92" s="1221">
        <f>'Assets-Liab 5-6'!C39</f>
        <v>3257730</v>
      </c>
      <c r="D92" s="13" t="str">
        <f t="shared" si="0"/>
        <v>Error?</v>
      </c>
    </row>
    <row r="93" spans="1:4">
      <c r="A93" s="54">
        <v>32</v>
      </c>
      <c r="B93" s="1221">
        <f>'Assets-Liab 5-6'!C41</f>
        <v>3211510</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4374283</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207168</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187469</v>
      </c>
      <c r="C122" s="13" t="s">
        <v>653</v>
      </c>
      <c r="D122" s="13" t="str">
        <f t="shared" si="0"/>
        <v>Error?</v>
      </c>
    </row>
    <row r="123" spans="1:4">
      <c r="A123" s="54">
        <v>62</v>
      </c>
      <c r="B123" s="1221">
        <f>'Assets-Liab 5-6'!D39</f>
        <v>4186814</v>
      </c>
      <c r="D123" s="13" t="str">
        <f t="shared" si="0"/>
        <v>Error?</v>
      </c>
    </row>
    <row r="124" spans="1:4">
      <c r="A124" s="54">
        <v>63</v>
      </c>
      <c r="B124" s="1221">
        <f>'Assets-Liab 5-6'!D41</f>
        <v>4374283</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0</v>
      </c>
      <c r="D140" s="13" t="str">
        <f t="shared" si="1"/>
        <v>Error?</v>
      </c>
    </row>
    <row r="141" spans="1:4">
      <c r="A141" s="54">
        <v>80</v>
      </c>
      <c r="B141" s="1221">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203915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125812</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102833</v>
      </c>
      <c r="C169" s="13" t="s">
        <v>653</v>
      </c>
      <c r="D169" s="13" t="str">
        <f t="shared" si="1"/>
        <v>Error?</v>
      </c>
    </row>
    <row r="170" spans="1:4">
      <c r="A170" s="54">
        <v>109</v>
      </c>
      <c r="B170" s="1221">
        <f>'Assets-Liab 5-6'!F39</f>
        <v>101082</v>
      </c>
      <c r="D170" s="13" t="str">
        <f t="shared" si="1"/>
        <v>Error?</v>
      </c>
    </row>
    <row r="171" spans="1:4">
      <c r="A171" s="54">
        <v>110</v>
      </c>
      <c r="B171" s="1221">
        <f>'Assets-Liab 5-6'!F41</f>
        <v>203915</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0</v>
      </c>
      <c r="D189" s="13" t="str">
        <f t="shared" si="1"/>
        <v>Error?</v>
      </c>
    </row>
    <row r="190" spans="1:4">
      <c r="A190" s="54">
        <v>129</v>
      </c>
      <c r="B190" s="1221">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28500</v>
      </c>
      <c r="D273" s="13" t="str">
        <f t="shared" si="3"/>
        <v>Error?</v>
      </c>
    </row>
    <row r="274" spans="1:4">
      <c r="A274" s="54">
        <v>213</v>
      </c>
      <c r="B274" s="1221">
        <f>'Assets-Liab 5-6'!M17</f>
        <v>3181651</v>
      </c>
      <c r="D274" s="13" t="str">
        <f t="shared" si="3"/>
        <v>Error?</v>
      </c>
    </row>
    <row r="275" spans="1:4">
      <c r="A275" s="54">
        <v>214</v>
      </c>
      <c r="B275" s="1221">
        <f>'Assets-Liab 5-6'!M18</f>
        <v>0</v>
      </c>
      <c r="D275" s="13" t="str">
        <f t="shared" si="3"/>
        <v>Error?</v>
      </c>
    </row>
    <row r="276" spans="1:4">
      <c r="A276" s="54">
        <v>215</v>
      </c>
      <c r="B276" s="1221">
        <f>'Assets-Liab 5-6'!M19</f>
        <v>302034</v>
      </c>
      <c r="D276" s="13" t="str">
        <f t="shared" si="3"/>
        <v>Error?</v>
      </c>
    </row>
    <row r="277" spans="1:4">
      <c r="A277" s="82">
        <v>216</v>
      </c>
      <c r="D277" s="13" t="str">
        <f t="shared" si="3"/>
        <v>OK</v>
      </c>
    </row>
    <row r="278" spans="1:4">
      <c r="A278" s="82">
        <v>217</v>
      </c>
      <c r="D278" s="13" t="str">
        <f t="shared" si="3"/>
        <v>OK</v>
      </c>
    </row>
    <row r="279" spans="1:4">
      <c r="A279" s="54">
        <v>218</v>
      </c>
      <c r="B279" s="1221">
        <f>'Assets-Liab 5-6'!M23</f>
        <v>3512185</v>
      </c>
      <c r="C279" s="13" t="s">
        <v>653</v>
      </c>
      <c r="D279" s="13" t="str">
        <f t="shared" si="3"/>
        <v>Error?</v>
      </c>
    </row>
    <row r="280" spans="1:4">
      <c r="A280" s="54">
        <v>219</v>
      </c>
      <c r="B280" s="1221">
        <f>'Assets-Liab 5-6'!M40</f>
        <v>3512185</v>
      </c>
      <c r="D280" s="13" t="str">
        <f t="shared" si="3"/>
        <v>Error?</v>
      </c>
    </row>
    <row r="281" spans="1:4">
      <c r="A281" s="54">
        <v>220</v>
      </c>
      <c r="B281" s="1221">
        <f>'Assets-Liab 5-6'!M41</f>
        <v>3512185</v>
      </c>
      <c r="C281" s="13" t="s">
        <v>653</v>
      </c>
      <c r="D281" s="13" t="str">
        <f t="shared" si="3"/>
        <v>Error?</v>
      </c>
    </row>
    <row r="282" spans="1:4">
      <c r="A282" s="54">
        <v>221</v>
      </c>
      <c r="B282" s="1221">
        <f>'Assets-Liab 5-6'!N21</f>
        <v>0</v>
      </c>
      <c r="D282" s="13" t="str">
        <f t="shared" si="3"/>
        <v>Error?</v>
      </c>
    </row>
    <row r="283" spans="1:4">
      <c r="A283" s="54">
        <v>222</v>
      </c>
      <c r="B283" s="1221">
        <f>'Assets-Liab 5-6'!N22</f>
        <v>0</v>
      </c>
      <c r="D283" s="13" t="str">
        <f t="shared" si="3"/>
        <v>Error?</v>
      </c>
    </row>
    <row r="284" spans="1:4">
      <c r="A284" s="54">
        <v>223</v>
      </c>
      <c r="B284" s="1221">
        <f>'Assets-Liab 5-6'!N23</f>
        <v>0</v>
      </c>
      <c r="C284" s="13" t="s">
        <v>653</v>
      </c>
      <c r="D284" s="13" t="str">
        <f t="shared" si="3"/>
        <v>Error?</v>
      </c>
    </row>
    <row r="285" spans="1:4">
      <c r="A285" s="54">
        <v>224</v>
      </c>
      <c r="B285" s="1221">
        <f>'Assets-Liab 5-6'!N36</f>
        <v>0</v>
      </c>
      <c r="D285" s="13" t="str">
        <f t="shared" si="3"/>
        <v>Error?</v>
      </c>
    </row>
    <row r="286" spans="1:4">
      <c r="A286" s="82">
        <v>225</v>
      </c>
      <c r="D286" s="13" t="str">
        <f t="shared" si="3"/>
        <v>OK</v>
      </c>
    </row>
    <row r="287" spans="1:4">
      <c r="A287" s="54">
        <v>226</v>
      </c>
      <c r="B287" s="1221">
        <f>'Assets-Liab 5-6'!N37</f>
        <v>0</v>
      </c>
      <c r="C287" s="13" t="s">
        <v>653</v>
      </c>
      <c r="D287" s="13" t="str">
        <f t="shared" si="3"/>
        <v>Error?</v>
      </c>
    </row>
    <row r="288" spans="1:4">
      <c r="A288" s="54">
        <v>227</v>
      </c>
      <c r="B288" s="1221">
        <f>'Assets-Liab 5-6'!N41</f>
        <v>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0</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383997</v>
      </c>
      <c r="D717" s="13" t="str">
        <f t="shared" si="10"/>
        <v>Error?</v>
      </c>
    </row>
    <row r="718" spans="1:4">
      <c r="A718" s="54">
        <v>657</v>
      </c>
      <c r="B718" s="1221">
        <f>'Expenditures 15-22'!C14</f>
        <v>0</v>
      </c>
      <c r="D718" s="13" t="str">
        <f t="shared" si="10"/>
        <v>Error?</v>
      </c>
    </row>
    <row r="719" spans="1:4">
      <c r="A719" s="54">
        <v>658</v>
      </c>
      <c r="B719" s="1221">
        <f>'Expenditures 15-22'!C15</f>
        <v>383076</v>
      </c>
      <c r="D719" s="13" t="str">
        <f t="shared" si="10"/>
        <v>Error?</v>
      </c>
    </row>
    <row r="720" spans="1:4">
      <c r="A720" s="54">
        <v>659</v>
      </c>
      <c r="B720" s="1221">
        <f>'Expenditures 15-22'!C33</f>
        <v>8782801</v>
      </c>
      <c r="C720" s="13" t="s">
        <v>653</v>
      </c>
      <c r="D720" s="13" t="str">
        <f t="shared" si="10"/>
        <v>Error?</v>
      </c>
    </row>
    <row r="721" spans="1:4">
      <c r="A721" s="54">
        <v>660</v>
      </c>
      <c r="B721" s="1221">
        <f>'Expenditures 15-22'!C36</f>
        <v>1306704</v>
      </c>
      <c r="D721" s="13" t="str">
        <f t="shared" si="10"/>
        <v>Error?</v>
      </c>
    </row>
    <row r="722" spans="1:4">
      <c r="A722" s="54">
        <v>661</v>
      </c>
      <c r="B722" s="1221">
        <f>'Expenditures 15-22'!C37</f>
        <v>0</v>
      </c>
      <c r="D722" s="13" t="str">
        <f t="shared" si="10"/>
        <v>Error?</v>
      </c>
    </row>
    <row r="723" spans="1:4">
      <c r="A723" s="54">
        <v>662</v>
      </c>
      <c r="B723" s="1221">
        <f>'Expenditures 15-22'!C38</f>
        <v>596674</v>
      </c>
      <c r="D723" s="13" t="str">
        <f t="shared" si="10"/>
        <v>Error?</v>
      </c>
    </row>
    <row r="724" spans="1:4">
      <c r="A724" s="54">
        <v>663</v>
      </c>
      <c r="B724" s="1221">
        <f>'Expenditures 15-22'!C39</f>
        <v>0</v>
      </c>
      <c r="D724" s="13" t="str">
        <f t="shared" si="10"/>
        <v>Error?</v>
      </c>
    </row>
    <row r="725" spans="1:4">
      <c r="A725" s="54">
        <v>664</v>
      </c>
      <c r="B725" s="1221">
        <f>'Expenditures 15-22'!C40</f>
        <v>1130622</v>
      </c>
      <c r="D725" s="13" t="str">
        <f t="shared" si="10"/>
        <v>Error?</v>
      </c>
    </row>
    <row r="726" spans="1:4">
      <c r="A726" s="54">
        <v>665</v>
      </c>
      <c r="B726" s="1221">
        <f>'Expenditures 15-22'!C41</f>
        <v>1046474</v>
      </c>
      <c r="D726" s="13" t="str">
        <f t="shared" si="10"/>
        <v>Error?</v>
      </c>
    </row>
    <row r="727" spans="1:4">
      <c r="A727" s="54">
        <v>666</v>
      </c>
      <c r="B727" s="1221">
        <f>'Expenditures 15-22'!C42</f>
        <v>4080474</v>
      </c>
      <c r="C727" s="13" t="s">
        <v>653</v>
      </c>
      <c r="D727" s="13" t="str">
        <f t="shared" si="10"/>
        <v>Error?</v>
      </c>
    </row>
    <row r="728" spans="1:4">
      <c r="A728" s="54">
        <v>667</v>
      </c>
      <c r="B728" s="1221">
        <f>'Expenditures 15-22'!C44</f>
        <v>120390</v>
      </c>
      <c r="D728" s="13" t="str">
        <f t="shared" si="10"/>
        <v>Error?</v>
      </c>
    </row>
    <row r="729" spans="1:4">
      <c r="A729" s="54">
        <v>668</v>
      </c>
      <c r="B729" s="1221">
        <f>'Expenditures 15-22'!C45</f>
        <v>0</v>
      </c>
      <c r="D729" s="13" t="str">
        <f t="shared" si="10"/>
        <v>Error?</v>
      </c>
    </row>
    <row r="730" spans="1:4">
      <c r="A730" s="54">
        <v>669</v>
      </c>
      <c r="B730" s="1221">
        <f>'Expenditures 15-22'!C46</f>
        <v>0</v>
      </c>
      <c r="D730" s="13" t="str">
        <f t="shared" si="10"/>
        <v>Error?</v>
      </c>
    </row>
    <row r="731" spans="1:4">
      <c r="A731" s="54">
        <v>670</v>
      </c>
      <c r="B731" s="1221">
        <f>'Expenditures 15-22'!C47</f>
        <v>120390</v>
      </c>
      <c r="C731" s="13" t="s">
        <v>653</v>
      </c>
      <c r="D731" s="13" t="str">
        <f t="shared" si="10"/>
        <v>Error?</v>
      </c>
    </row>
    <row r="732" spans="1:4">
      <c r="A732" s="54">
        <v>671</v>
      </c>
      <c r="B732" s="1221">
        <f>'Expenditures 15-22'!C49</f>
        <v>1575</v>
      </c>
      <c r="D732" s="13" t="str">
        <f t="shared" si="10"/>
        <v>Error?</v>
      </c>
    </row>
    <row r="733" spans="1:4">
      <c r="A733" s="54">
        <v>672</v>
      </c>
      <c r="B733" s="1221">
        <f>'Expenditures 15-22'!C50</f>
        <v>856635</v>
      </c>
      <c r="D733" s="13" t="str">
        <f t="shared" si="10"/>
        <v>Error?</v>
      </c>
    </row>
    <row r="734" spans="1:4">
      <c r="A734" s="54">
        <v>673</v>
      </c>
      <c r="B734" s="1221">
        <f>'Expenditures 15-22'!C53</f>
        <v>858210</v>
      </c>
      <c r="C734" s="13" t="s">
        <v>653</v>
      </c>
      <c r="D734" s="13" t="str">
        <f t="shared" si="10"/>
        <v>Error?</v>
      </c>
    </row>
    <row r="735" spans="1:4">
      <c r="A735" s="54">
        <v>674</v>
      </c>
      <c r="B735" s="1221">
        <f>'Expenditures 15-22'!C55</f>
        <v>0</v>
      </c>
      <c r="D735" s="13" t="str">
        <f t="shared" si="10"/>
        <v>Error?</v>
      </c>
    </row>
    <row r="736" spans="1:4">
      <c r="A736" s="54">
        <v>675</v>
      </c>
      <c r="B736" s="1221">
        <f>'Expenditures 15-22'!C56</f>
        <v>475193</v>
      </c>
      <c r="D736" s="13" t="str">
        <f t="shared" si="10"/>
        <v>Error?</v>
      </c>
    </row>
    <row r="737" spans="1:4">
      <c r="A737" s="54">
        <v>676</v>
      </c>
      <c r="B737" s="1221">
        <f>'Expenditures 15-22'!C57</f>
        <v>475193</v>
      </c>
      <c r="C737" s="13" t="s">
        <v>653</v>
      </c>
      <c r="D737" s="13" t="str">
        <f t="shared" si="10"/>
        <v>Error?</v>
      </c>
    </row>
    <row r="738" spans="1:4">
      <c r="A738" s="54">
        <v>677</v>
      </c>
      <c r="B738" s="1221">
        <f>'Expenditures 15-22'!C59</f>
        <v>0</v>
      </c>
      <c r="D738" s="13" t="str">
        <f t="shared" si="10"/>
        <v>Error?</v>
      </c>
    </row>
    <row r="739" spans="1:4">
      <c r="A739" s="54">
        <v>678</v>
      </c>
      <c r="B739" s="1221">
        <f>'Expenditures 15-22'!C60</f>
        <v>0</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0</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0</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186735</v>
      </c>
      <c r="D751" s="13" t="str">
        <f t="shared" si="10"/>
        <v>Error?</v>
      </c>
    </row>
    <row r="752" spans="1:4">
      <c r="A752" s="82">
        <v>691</v>
      </c>
      <c r="D752" s="13" t="str">
        <f t="shared" si="10"/>
        <v>OK</v>
      </c>
    </row>
    <row r="753" spans="1:4">
      <c r="A753" s="54">
        <v>692</v>
      </c>
      <c r="B753" s="1221">
        <f>'Expenditures 15-22'!C72</f>
        <v>186735</v>
      </c>
      <c r="C753" s="13" t="s">
        <v>653</v>
      </c>
      <c r="D753" s="13" t="str">
        <f t="shared" si="10"/>
        <v>Error?</v>
      </c>
    </row>
    <row r="754" spans="1:4">
      <c r="A754" s="54">
        <v>693</v>
      </c>
      <c r="B754" s="1221">
        <f>'Expenditures 15-22'!C73</f>
        <v>0</v>
      </c>
      <c r="D754" s="13" t="str">
        <f t="shared" si="10"/>
        <v>Error?</v>
      </c>
    </row>
    <row r="755" spans="1:4">
      <c r="A755" s="54">
        <v>694</v>
      </c>
      <c r="B755" s="1221">
        <f>'Expenditures 15-22'!C74</f>
        <v>5721002</v>
      </c>
      <c r="C755" s="13" t="s">
        <v>653</v>
      </c>
      <c r="D755" s="13" t="str">
        <f t="shared" si="10"/>
        <v>Error?</v>
      </c>
    </row>
    <row r="756" spans="1:4">
      <c r="A756" s="54">
        <v>695</v>
      </c>
      <c r="B756" s="1221">
        <f>'Expenditures 15-22'!C75</f>
        <v>0</v>
      </c>
      <c r="D756" s="13" t="str">
        <f t="shared" si="10"/>
        <v>Error?</v>
      </c>
    </row>
    <row r="757" spans="1:4">
      <c r="A757" s="54">
        <v>696</v>
      </c>
      <c r="B757" s="1221">
        <f>'Expenditures 15-22'!C114</f>
        <v>14503803</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0</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115285</v>
      </c>
      <c r="D775" s="13" t="str">
        <f t="shared" si="11"/>
        <v>Error?</v>
      </c>
    </row>
    <row r="776" spans="1:4">
      <c r="A776" s="54">
        <v>715</v>
      </c>
      <c r="B776" s="1221">
        <f>'Expenditures 15-22'!D14</f>
        <v>0</v>
      </c>
      <c r="D776" s="13" t="str">
        <f t="shared" si="11"/>
        <v>Error?</v>
      </c>
    </row>
    <row r="777" spans="1:4">
      <c r="A777" s="54">
        <v>716</v>
      </c>
      <c r="B777" s="1221">
        <f>'Expenditures 15-22'!D15</f>
        <v>43741</v>
      </c>
      <c r="D777" s="13" t="str">
        <f t="shared" si="11"/>
        <v>Error?</v>
      </c>
    </row>
    <row r="778" spans="1:4">
      <c r="A778" s="54">
        <v>717</v>
      </c>
      <c r="B778" s="1221">
        <f>'Expenditures 15-22'!D33</f>
        <v>2713468</v>
      </c>
      <c r="C778" s="13" t="s">
        <v>653</v>
      </c>
      <c r="D778" s="13" t="str">
        <f t="shared" si="11"/>
        <v>Error?</v>
      </c>
    </row>
    <row r="779" spans="1:4">
      <c r="A779" s="54">
        <v>718</v>
      </c>
      <c r="B779" s="1221">
        <f>'Expenditures 15-22'!D36</f>
        <v>258311</v>
      </c>
      <c r="D779" s="13" t="str">
        <f t="shared" si="11"/>
        <v>Error?</v>
      </c>
    </row>
    <row r="780" spans="1:4">
      <c r="A780" s="54">
        <v>719</v>
      </c>
      <c r="B780" s="1221">
        <f>'Expenditures 15-22'!D37</f>
        <v>0</v>
      </c>
      <c r="D780" s="13" t="str">
        <f t="shared" si="11"/>
        <v>Error?</v>
      </c>
    </row>
    <row r="781" spans="1:4">
      <c r="A781" s="54">
        <v>720</v>
      </c>
      <c r="B781" s="1221">
        <f>'Expenditures 15-22'!D38</f>
        <v>80767</v>
      </c>
      <c r="D781" s="13" t="str">
        <f t="shared" si="11"/>
        <v>Error?</v>
      </c>
    </row>
    <row r="782" spans="1:4">
      <c r="A782" s="54">
        <v>721</v>
      </c>
      <c r="B782" s="1221">
        <f>'Expenditures 15-22'!D39</f>
        <v>0</v>
      </c>
      <c r="D782" s="13" t="str">
        <f t="shared" si="11"/>
        <v>Error?</v>
      </c>
    </row>
    <row r="783" spans="1:4">
      <c r="A783" s="54">
        <v>722</v>
      </c>
      <c r="B783" s="1221">
        <f>'Expenditures 15-22'!D40</f>
        <v>205466</v>
      </c>
      <c r="D783" s="13" t="str">
        <f t="shared" si="11"/>
        <v>Error?</v>
      </c>
    </row>
    <row r="784" spans="1:4">
      <c r="A784" s="54">
        <v>723</v>
      </c>
      <c r="B784" s="1221">
        <f>'Expenditures 15-22'!D41</f>
        <v>321304</v>
      </c>
      <c r="D784" s="13" t="str">
        <f t="shared" si="11"/>
        <v>Error?</v>
      </c>
    </row>
    <row r="785" spans="1:4">
      <c r="A785" s="54">
        <v>724</v>
      </c>
      <c r="B785" s="1221">
        <f>'Expenditures 15-22'!D42</f>
        <v>865848</v>
      </c>
      <c r="C785" s="13" t="s">
        <v>653</v>
      </c>
      <c r="D785" s="13" t="str">
        <f t="shared" si="11"/>
        <v>Error?</v>
      </c>
    </row>
    <row r="786" spans="1:4">
      <c r="A786" s="54">
        <v>725</v>
      </c>
      <c r="B786" s="1221">
        <f>'Expenditures 15-22'!D44</f>
        <v>55872</v>
      </c>
      <c r="D786" s="13" t="str">
        <f t="shared" si="11"/>
        <v>Error?</v>
      </c>
    </row>
    <row r="787" spans="1:4">
      <c r="A787" s="54">
        <v>726</v>
      </c>
      <c r="B787" s="1221">
        <f>'Expenditures 15-22'!D45</f>
        <v>0</v>
      </c>
      <c r="D787" s="13" t="str">
        <f t="shared" si="11"/>
        <v>Error?</v>
      </c>
    </row>
    <row r="788" spans="1:4">
      <c r="A788" s="54">
        <v>727</v>
      </c>
      <c r="B788" s="1221">
        <f>'Expenditures 15-22'!D46</f>
        <v>0</v>
      </c>
      <c r="D788" s="13" t="str">
        <f t="shared" si="11"/>
        <v>Error?</v>
      </c>
    </row>
    <row r="789" spans="1:4">
      <c r="A789" s="54">
        <v>728</v>
      </c>
      <c r="B789" s="1221">
        <f>'Expenditures 15-22'!D47</f>
        <v>55872</v>
      </c>
      <c r="C789" s="13" t="s">
        <v>653</v>
      </c>
      <c r="D789" s="13" t="str">
        <f t="shared" si="11"/>
        <v>Error?</v>
      </c>
    </row>
    <row r="790" spans="1:4">
      <c r="A790" s="54">
        <v>729</v>
      </c>
      <c r="B790" s="1221">
        <f>'Expenditures 15-22'!D49</f>
        <v>345</v>
      </c>
      <c r="D790" s="13" t="str">
        <f t="shared" si="11"/>
        <v>Error?</v>
      </c>
    </row>
    <row r="791" spans="1:4">
      <c r="A791" s="54">
        <v>730</v>
      </c>
      <c r="B791" s="1221">
        <f>'Expenditures 15-22'!D50</f>
        <v>266535</v>
      </c>
      <c r="D791" s="13" t="str">
        <f t="shared" si="11"/>
        <v>Error?</v>
      </c>
    </row>
    <row r="792" spans="1:4">
      <c r="A792" s="54">
        <v>731</v>
      </c>
      <c r="B792" s="1221">
        <f>'Expenditures 15-22'!D53</f>
        <v>266880</v>
      </c>
      <c r="C792" s="13" t="s">
        <v>653</v>
      </c>
      <c r="D792" s="13" t="str">
        <f t="shared" si="11"/>
        <v>Error?</v>
      </c>
    </row>
    <row r="793" spans="1:4">
      <c r="A793" s="54">
        <v>732</v>
      </c>
      <c r="B793" s="1221">
        <f>'Expenditures 15-22'!D55</f>
        <v>0</v>
      </c>
      <c r="D793" s="13" t="str">
        <f t="shared" si="11"/>
        <v>Error?</v>
      </c>
    </row>
    <row r="794" spans="1:4">
      <c r="A794" s="54">
        <v>733</v>
      </c>
      <c r="B794" s="1221">
        <f>'Expenditures 15-22'!D56</f>
        <v>130565</v>
      </c>
      <c r="D794" s="13" t="str">
        <f t="shared" si="11"/>
        <v>Error?</v>
      </c>
    </row>
    <row r="795" spans="1:4">
      <c r="A795" s="54">
        <v>734</v>
      </c>
      <c r="B795" s="1221">
        <f>'Expenditures 15-22'!D57</f>
        <v>130565</v>
      </c>
      <c r="C795" s="13" t="s">
        <v>653</v>
      </c>
      <c r="D795" s="13" t="str">
        <f t="shared" si="11"/>
        <v>Error?</v>
      </c>
    </row>
    <row r="796" spans="1:4">
      <c r="A796" s="54">
        <v>735</v>
      </c>
      <c r="B796" s="1221">
        <f>'Expenditures 15-22'!D59</f>
        <v>0</v>
      </c>
      <c r="D796" s="13" t="str">
        <f t="shared" si="11"/>
        <v>Error?</v>
      </c>
    </row>
    <row r="797" spans="1:4">
      <c r="A797" s="54">
        <v>736</v>
      </c>
      <c r="B797" s="1221">
        <f>'Expenditures 15-22'!D60</f>
        <v>0</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0</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53472</v>
      </c>
      <c r="D809" s="13" t="str">
        <f t="shared" si="11"/>
        <v>Error?</v>
      </c>
    </row>
    <row r="810" spans="1:4">
      <c r="A810" s="82">
        <v>749</v>
      </c>
      <c r="D810" s="13" t="str">
        <f t="shared" si="11"/>
        <v>OK</v>
      </c>
    </row>
    <row r="811" spans="1:4">
      <c r="A811" s="54">
        <v>750</v>
      </c>
      <c r="B811" s="1221">
        <f>'Expenditures 15-22'!D72</f>
        <v>53472</v>
      </c>
      <c r="C811" s="13" t="s">
        <v>653</v>
      </c>
      <c r="D811" s="13" t="str">
        <f t="shared" si="11"/>
        <v>Error?</v>
      </c>
    </row>
    <row r="812" spans="1:4">
      <c r="A812" s="54">
        <v>751</v>
      </c>
      <c r="B812" s="1221">
        <f>'Expenditures 15-22'!D73</f>
        <v>0</v>
      </c>
      <c r="D812" s="13" t="str">
        <f t="shared" si="11"/>
        <v>Error?</v>
      </c>
    </row>
    <row r="813" spans="1:4">
      <c r="A813" s="54">
        <v>752</v>
      </c>
      <c r="B813" s="1221">
        <f>'Expenditures 15-22'!D74</f>
        <v>1372637</v>
      </c>
      <c r="C813" s="13" t="s">
        <v>653</v>
      </c>
      <c r="D813" s="13" t="str">
        <f t="shared" si="11"/>
        <v>Error?</v>
      </c>
    </row>
    <row r="814" spans="1:4">
      <c r="A814" s="54">
        <v>753</v>
      </c>
      <c r="B814" s="1221">
        <f>'Expenditures 15-22'!D75</f>
        <v>0</v>
      </c>
      <c r="D814" s="13" t="str">
        <f t="shared" si="11"/>
        <v>Error?</v>
      </c>
    </row>
    <row r="815" spans="1:4">
      <c r="A815" s="54">
        <v>754</v>
      </c>
      <c r="B815" s="1221">
        <f>'Expenditures 15-22'!D114</f>
        <v>4086105</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0</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16495</v>
      </c>
      <c r="D833" s="13" t="str">
        <f t="shared" si="12"/>
        <v>Error?</v>
      </c>
    </row>
    <row r="834" spans="1:4">
      <c r="A834" s="54">
        <v>773</v>
      </c>
      <c r="B834" s="1221">
        <f>'Expenditures 15-22'!E14</f>
        <v>0</v>
      </c>
      <c r="D834" s="13" t="str">
        <f t="shared" si="12"/>
        <v>Error?</v>
      </c>
    </row>
    <row r="835" spans="1:4">
      <c r="A835" s="54">
        <v>774</v>
      </c>
      <c r="B835" s="1221">
        <f>'Expenditures 15-22'!E15</f>
        <v>6626</v>
      </c>
      <c r="D835" s="13" t="str">
        <f t="shared" si="12"/>
        <v>Error?</v>
      </c>
    </row>
    <row r="836" spans="1:4">
      <c r="A836" s="54">
        <v>775</v>
      </c>
      <c r="B836" s="1221">
        <f>'Expenditures 15-22'!E33</f>
        <v>332210</v>
      </c>
      <c r="C836" s="13" t="s">
        <v>653</v>
      </c>
      <c r="D836" s="13" t="str">
        <f t="shared" si="12"/>
        <v>Error?</v>
      </c>
    </row>
    <row r="837" spans="1:4">
      <c r="A837" s="54">
        <v>776</v>
      </c>
      <c r="B837" s="1221">
        <f>'Expenditures 15-22'!E36</f>
        <v>47746</v>
      </c>
      <c r="D837" s="13" t="str">
        <f t="shared" si="12"/>
        <v>Error?</v>
      </c>
    </row>
    <row r="838" spans="1:4">
      <c r="A838" s="54">
        <v>777</v>
      </c>
      <c r="B838" s="1221">
        <f>'Expenditures 15-22'!E37</f>
        <v>0</v>
      </c>
      <c r="D838" s="13" t="str">
        <f t="shared" si="12"/>
        <v>Error?</v>
      </c>
    </row>
    <row r="839" spans="1:4">
      <c r="A839" s="54">
        <v>778</v>
      </c>
      <c r="B839" s="1221">
        <f>'Expenditures 15-22'!E38</f>
        <v>1402</v>
      </c>
      <c r="D839" s="13" t="str">
        <f t="shared" si="12"/>
        <v>Error?</v>
      </c>
    </row>
    <row r="840" spans="1:4">
      <c r="A840" s="54">
        <v>779</v>
      </c>
      <c r="B840" s="1221">
        <f>'Expenditures 15-22'!E39</f>
        <v>0</v>
      </c>
      <c r="D840" s="13" t="str">
        <f t="shared" si="12"/>
        <v>Error?</v>
      </c>
    </row>
    <row r="841" spans="1:4">
      <c r="A841" s="54">
        <v>780</v>
      </c>
      <c r="B841" s="1221">
        <f>'Expenditures 15-22'!E40</f>
        <v>290696</v>
      </c>
      <c r="D841" s="13" t="str">
        <f t="shared" si="12"/>
        <v>Error?</v>
      </c>
    </row>
    <row r="842" spans="1:4">
      <c r="A842" s="54">
        <v>781</v>
      </c>
      <c r="B842" s="1221">
        <f>'Expenditures 15-22'!E41</f>
        <v>129896</v>
      </c>
      <c r="D842" s="13" t="str">
        <f t="shared" si="12"/>
        <v>Error?</v>
      </c>
    </row>
    <row r="843" spans="1:4">
      <c r="A843" s="54">
        <v>782</v>
      </c>
      <c r="B843" s="1221">
        <f>'Expenditures 15-22'!E42</f>
        <v>469740</v>
      </c>
      <c r="C843" s="13" t="s">
        <v>653</v>
      </c>
      <c r="D843" s="13" t="str">
        <f t="shared" si="12"/>
        <v>Error?</v>
      </c>
    </row>
    <row r="844" spans="1:4">
      <c r="A844" s="54">
        <v>783</v>
      </c>
      <c r="B844" s="1221">
        <f>'Expenditures 15-22'!E44</f>
        <v>39676</v>
      </c>
      <c r="D844" s="13" t="str">
        <f t="shared" si="12"/>
        <v>Error?</v>
      </c>
    </row>
    <row r="845" spans="1:4">
      <c r="A845" s="54">
        <v>784</v>
      </c>
      <c r="B845" s="1221">
        <f>'Expenditures 15-22'!E45</f>
        <v>9600</v>
      </c>
      <c r="D845" s="13" t="str">
        <f t="shared" si="12"/>
        <v>Error?</v>
      </c>
    </row>
    <row r="846" spans="1:4">
      <c r="A846" s="54">
        <v>785</v>
      </c>
      <c r="B846" s="1221">
        <f>'Expenditures 15-22'!E46</f>
        <v>0</v>
      </c>
      <c r="D846" s="13" t="str">
        <f t="shared" si="12"/>
        <v>Error?</v>
      </c>
    </row>
    <row r="847" spans="1:4">
      <c r="A847" s="54">
        <v>786</v>
      </c>
      <c r="B847" s="1221">
        <f>'Expenditures 15-22'!E47</f>
        <v>49276</v>
      </c>
      <c r="C847" s="13" t="s">
        <v>653</v>
      </c>
      <c r="D847" s="13" t="str">
        <f t="shared" si="12"/>
        <v>Error?</v>
      </c>
    </row>
    <row r="848" spans="1:4">
      <c r="A848" s="54">
        <v>787</v>
      </c>
      <c r="B848" s="1221">
        <f>'Expenditures 15-22'!E49</f>
        <v>118210</v>
      </c>
      <c r="D848" s="13" t="str">
        <f t="shared" si="12"/>
        <v>Error?</v>
      </c>
    </row>
    <row r="849" spans="1:4">
      <c r="A849" s="54">
        <v>788</v>
      </c>
      <c r="B849" s="1221">
        <f>'Expenditures 15-22'!E50</f>
        <v>98879</v>
      </c>
      <c r="D849" s="13" t="str">
        <f t="shared" si="12"/>
        <v>Error?</v>
      </c>
    </row>
    <row r="850" spans="1:4">
      <c r="A850" s="54">
        <v>789</v>
      </c>
      <c r="B850" s="1221">
        <f>'Expenditures 15-22'!E53</f>
        <v>451158</v>
      </c>
      <c r="C850" s="13" t="s">
        <v>653</v>
      </c>
      <c r="D850" s="13" t="str">
        <f t="shared" si="12"/>
        <v>Error?</v>
      </c>
    </row>
    <row r="851" spans="1:4">
      <c r="A851" s="54">
        <v>790</v>
      </c>
      <c r="B851" s="1221">
        <f>'Expenditures 15-22'!E55</f>
        <v>0</v>
      </c>
      <c r="D851" s="13" t="str">
        <f t="shared" si="12"/>
        <v>Error?</v>
      </c>
    </row>
    <row r="852" spans="1:4">
      <c r="A852" s="54">
        <v>791</v>
      </c>
      <c r="B852" s="1221">
        <f>'Expenditures 15-22'!E56</f>
        <v>6517</v>
      </c>
      <c r="D852" s="13" t="str">
        <f t="shared" si="12"/>
        <v>Error?</v>
      </c>
    </row>
    <row r="853" spans="1:4">
      <c r="A853" s="54">
        <v>792</v>
      </c>
      <c r="B853" s="1221">
        <f>'Expenditures 15-22'!E57</f>
        <v>6517</v>
      </c>
      <c r="C853" s="13" t="s">
        <v>653</v>
      </c>
      <c r="D853" s="13" t="str">
        <f t="shared" si="12"/>
        <v>Error?</v>
      </c>
    </row>
    <row r="854" spans="1:4">
      <c r="A854" s="54">
        <v>793</v>
      </c>
      <c r="B854" s="1221">
        <f>'Expenditures 15-22'!E59</f>
        <v>0</v>
      </c>
      <c r="D854" s="13" t="str">
        <f t="shared" si="12"/>
        <v>Error?</v>
      </c>
    </row>
    <row r="855" spans="1:4">
      <c r="A855" s="54">
        <v>794</v>
      </c>
      <c r="B855" s="1221">
        <f>'Expenditures 15-22'!E60</f>
        <v>0</v>
      </c>
      <c r="D855" s="13" t="str">
        <f t="shared" si="12"/>
        <v>Error?</v>
      </c>
    </row>
    <row r="856" spans="1:4">
      <c r="A856" s="54">
        <v>795</v>
      </c>
      <c r="B856" s="1221">
        <f>'Expenditures 15-22'!E61</f>
        <v>25382</v>
      </c>
      <c r="D856" s="13" t="str">
        <f t="shared" si="12"/>
        <v>Error?</v>
      </c>
    </row>
    <row r="857" spans="1:4">
      <c r="A857" s="54">
        <v>796</v>
      </c>
      <c r="B857" s="1221">
        <f>'Expenditures 15-22'!E62</f>
        <v>5162</v>
      </c>
      <c r="D857" s="13" t="str">
        <f t="shared" si="12"/>
        <v>Error?</v>
      </c>
    </row>
    <row r="858" spans="1:4">
      <c r="A858" s="54">
        <v>797</v>
      </c>
      <c r="B858" s="1221">
        <f>'Expenditures 15-22'!E63</f>
        <v>0</v>
      </c>
      <c r="D858" s="13" t="str">
        <f t="shared" si="12"/>
        <v>Error?</v>
      </c>
    </row>
    <row r="859" spans="1:4">
      <c r="A859" s="54">
        <v>798</v>
      </c>
      <c r="B859" s="1221">
        <f>'Expenditures 15-22'!E64</f>
        <v>93260</v>
      </c>
      <c r="D859" s="13" t="str">
        <f t="shared" si="12"/>
        <v>Error?</v>
      </c>
    </row>
    <row r="860" spans="1:4">
      <c r="A860" s="82">
        <v>799</v>
      </c>
      <c r="D860" s="13" t="str">
        <f t="shared" si="12"/>
        <v>OK</v>
      </c>
    </row>
    <row r="861" spans="1:4">
      <c r="A861" s="54">
        <v>800</v>
      </c>
      <c r="B861" s="1221">
        <f>'Expenditures 15-22'!E65</f>
        <v>123804</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191526</v>
      </c>
      <c r="D867" s="13" t="str">
        <f t="shared" si="12"/>
        <v>Error?</v>
      </c>
    </row>
    <row r="868" spans="1:4">
      <c r="A868" s="82">
        <v>807</v>
      </c>
      <c r="D868" s="13" t="str">
        <f t="shared" si="12"/>
        <v>OK</v>
      </c>
    </row>
    <row r="869" spans="1:4">
      <c r="A869" s="54">
        <v>808</v>
      </c>
      <c r="B869" s="1221">
        <f>'Expenditures 15-22'!E72</f>
        <v>191526</v>
      </c>
      <c r="C869" s="13" t="s">
        <v>653</v>
      </c>
      <c r="D869" s="13" t="str">
        <f t="shared" si="12"/>
        <v>Error?</v>
      </c>
    </row>
    <row r="870" spans="1:4">
      <c r="A870" s="54">
        <v>809</v>
      </c>
      <c r="B870" s="1221">
        <f>'Expenditures 15-22'!E73</f>
        <v>0</v>
      </c>
      <c r="D870" s="13" t="str">
        <f t="shared" si="12"/>
        <v>Error?</v>
      </c>
    </row>
    <row r="871" spans="1:4">
      <c r="A871" s="54">
        <v>810</v>
      </c>
      <c r="B871" s="1221">
        <f>'Expenditures 15-22'!E74</f>
        <v>1292021</v>
      </c>
      <c r="C871" s="13" t="s">
        <v>653</v>
      </c>
      <c r="D871" s="13" t="str">
        <f t="shared" si="12"/>
        <v>Error?</v>
      </c>
    </row>
    <row r="872" spans="1:4">
      <c r="A872" s="54">
        <v>811</v>
      </c>
      <c r="B872" s="1221">
        <f>'Expenditures 15-22'!E75</f>
        <v>0</v>
      </c>
      <c r="D872" s="13" t="str">
        <f t="shared" si="12"/>
        <v>Error?</v>
      </c>
    </row>
    <row r="873" spans="1:4">
      <c r="A873" s="54">
        <v>812</v>
      </c>
      <c r="B873" s="1221">
        <f>'Expenditures 15-22'!E114</f>
        <v>1627347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0</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3433</v>
      </c>
      <c r="D891" s="13" t="str">
        <f t="shared" si="12"/>
        <v>Error?</v>
      </c>
    </row>
    <row r="892" spans="1:4">
      <c r="A892" s="54">
        <v>831</v>
      </c>
      <c r="B892" s="1221">
        <f>'Expenditures 15-22'!F14</f>
        <v>0</v>
      </c>
      <c r="D892" s="13" t="str">
        <f t="shared" si="12"/>
        <v>Error?</v>
      </c>
    </row>
    <row r="893" spans="1:4">
      <c r="A893" s="54">
        <v>832</v>
      </c>
      <c r="B893" s="1221">
        <f>'Expenditures 15-22'!F15</f>
        <v>3166</v>
      </c>
      <c r="D893" s="13" t="str">
        <f t="shared" si="12"/>
        <v>Error?</v>
      </c>
    </row>
    <row r="894" spans="1:4">
      <c r="A894" s="54">
        <v>833</v>
      </c>
      <c r="B894" s="1221">
        <f>'Expenditures 15-22'!F33</f>
        <v>134913</v>
      </c>
      <c r="C894" s="13" t="s">
        <v>653</v>
      </c>
      <c r="D894" s="13" t="str">
        <f t="shared" si="12"/>
        <v>Error?</v>
      </c>
    </row>
    <row r="895" spans="1:4">
      <c r="A895" s="54">
        <v>834</v>
      </c>
      <c r="B895" s="1221">
        <f>'Expenditures 15-22'!F36</f>
        <v>1743</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6564</v>
      </c>
      <c r="D897" s="13" t="str">
        <f t="shared" si="13"/>
        <v>Error?</v>
      </c>
    </row>
    <row r="898" spans="1:4">
      <c r="A898" s="54">
        <v>837</v>
      </c>
      <c r="B898" s="1221">
        <f>'Expenditures 15-22'!F39</f>
        <v>0</v>
      </c>
      <c r="D898" s="13" t="str">
        <f t="shared" si="13"/>
        <v>Error?</v>
      </c>
    </row>
    <row r="899" spans="1:4">
      <c r="A899" s="54">
        <v>838</v>
      </c>
      <c r="B899" s="1221">
        <f>'Expenditures 15-22'!F40</f>
        <v>967</v>
      </c>
      <c r="D899" s="13" t="str">
        <f t="shared" si="13"/>
        <v>Error?</v>
      </c>
    </row>
    <row r="900" spans="1:4">
      <c r="A900" s="54">
        <v>839</v>
      </c>
      <c r="B900" s="1221">
        <f>'Expenditures 15-22'!F41</f>
        <v>5572</v>
      </c>
      <c r="D900" s="13" t="str">
        <f t="shared" si="13"/>
        <v>Error?</v>
      </c>
    </row>
    <row r="901" spans="1:4">
      <c r="A901" s="54">
        <v>840</v>
      </c>
      <c r="B901" s="1221">
        <f>'Expenditures 15-22'!F42</f>
        <v>14846</v>
      </c>
      <c r="C901" s="13" t="s">
        <v>653</v>
      </c>
      <c r="D901" s="13" t="str">
        <f t="shared" si="13"/>
        <v>Error?</v>
      </c>
    </row>
    <row r="902" spans="1:4">
      <c r="A902" s="54">
        <v>841</v>
      </c>
      <c r="B902" s="1221">
        <f>'Expenditures 15-22'!F44</f>
        <v>3786</v>
      </c>
      <c r="D902" s="13" t="str">
        <f t="shared" si="13"/>
        <v>Error?</v>
      </c>
    </row>
    <row r="903" spans="1:4">
      <c r="A903" s="54">
        <v>842</v>
      </c>
      <c r="B903" s="1221">
        <f>'Expenditures 15-22'!F45</f>
        <v>0</v>
      </c>
      <c r="D903" s="13" t="str">
        <f t="shared" si="13"/>
        <v>Error?</v>
      </c>
    </row>
    <row r="904" spans="1:4">
      <c r="A904" s="54">
        <v>843</v>
      </c>
      <c r="B904" s="1221">
        <f>'Expenditures 15-22'!F46</f>
        <v>0</v>
      </c>
      <c r="D904" s="13" t="str">
        <f t="shared" si="13"/>
        <v>Error?</v>
      </c>
    </row>
    <row r="905" spans="1:4">
      <c r="A905" s="54">
        <v>844</v>
      </c>
      <c r="B905" s="1221">
        <f>'Expenditures 15-22'!F47</f>
        <v>3786</v>
      </c>
      <c r="C905" s="13" t="s">
        <v>653</v>
      </c>
      <c r="D905" s="13" t="str">
        <f t="shared" si="13"/>
        <v>Error?</v>
      </c>
    </row>
    <row r="906" spans="1:4">
      <c r="A906" s="54">
        <v>845</v>
      </c>
      <c r="B906" s="1221">
        <f>'Expenditures 15-22'!F49</f>
        <v>0</v>
      </c>
      <c r="D906" s="13" t="str">
        <f t="shared" si="13"/>
        <v>Error?</v>
      </c>
    </row>
    <row r="907" spans="1:4">
      <c r="A907" s="54">
        <v>846</v>
      </c>
      <c r="B907" s="1221">
        <f>'Expenditures 15-22'!F50</f>
        <v>14571</v>
      </c>
      <c r="D907" s="13" t="str">
        <f t="shared" si="13"/>
        <v>Error?</v>
      </c>
    </row>
    <row r="908" spans="1:4">
      <c r="A908" s="54">
        <v>847</v>
      </c>
      <c r="B908" s="1221">
        <f>'Expenditures 15-22'!F53</f>
        <v>14571</v>
      </c>
      <c r="C908" s="13" t="s">
        <v>653</v>
      </c>
      <c r="D908" s="13" t="str">
        <f t="shared" si="13"/>
        <v>Error?</v>
      </c>
    </row>
    <row r="909" spans="1:4">
      <c r="A909" s="54">
        <v>848</v>
      </c>
      <c r="B909" s="1221">
        <f>'Expenditures 15-22'!F55</f>
        <v>0</v>
      </c>
      <c r="D909" s="13" t="str">
        <f t="shared" si="13"/>
        <v>Error?</v>
      </c>
    </row>
    <row r="910" spans="1:4">
      <c r="A910" s="54">
        <v>849</v>
      </c>
      <c r="B910" s="1221">
        <f>'Expenditures 15-22'!F56</f>
        <v>370</v>
      </c>
      <c r="D910" s="13" t="str">
        <f t="shared" si="13"/>
        <v>Error?</v>
      </c>
    </row>
    <row r="911" spans="1:4">
      <c r="A911" s="54">
        <v>850</v>
      </c>
      <c r="B911" s="1221">
        <f>'Expenditures 15-22'!F57</f>
        <v>370</v>
      </c>
      <c r="C911" s="13" t="s">
        <v>653</v>
      </c>
      <c r="D911" s="13" t="str">
        <f t="shared" si="13"/>
        <v>Error?</v>
      </c>
    </row>
    <row r="912" spans="1:4">
      <c r="A912" s="54">
        <v>851</v>
      </c>
      <c r="B912" s="1221">
        <f>'Expenditures 15-22'!F59</f>
        <v>0</v>
      </c>
      <c r="D912" s="13" t="str">
        <f t="shared" si="13"/>
        <v>Error?</v>
      </c>
    </row>
    <row r="913" spans="1:4">
      <c r="A913" s="54">
        <v>852</v>
      </c>
      <c r="B913" s="1221">
        <f>'Expenditures 15-22'!F60</f>
        <v>0</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46728</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46728</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62027</v>
      </c>
      <c r="D925" s="13" t="str">
        <f t="shared" si="13"/>
        <v>Error?</v>
      </c>
    </row>
    <row r="926" spans="1:4">
      <c r="A926" s="82">
        <v>865</v>
      </c>
      <c r="D926" s="13" t="str">
        <f t="shared" si="13"/>
        <v>OK</v>
      </c>
    </row>
    <row r="927" spans="1:4">
      <c r="A927" s="54">
        <v>866</v>
      </c>
      <c r="B927" s="1221">
        <f>'Expenditures 15-22'!F72</f>
        <v>62027</v>
      </c>
      <c r="C927" s="13" t="s">
        <v>653</v>
      </c>
      <c r="D927" s="13" t="str">
        <f t="shared" si="13"/>
        <v>Error?</v>
      </c>
    </row>
    <row r="928" spans="1:4">
      <c r="A928" s="54">
        <v>867</v>
      </c>
      <c r="B928" s="1221">
        <f>'Expenditures 15-22'!F73</f>
        <v>0</v>
      </c>
      <c r="D928" s="13" t="str">
        <f t="shared" si="13"/>
        <v>Error?</v>
      </c>
    </row>
    <row r="929" spans="1:4">
      <c r="A929" s="54">
        <v>868</v>
      </c>
      <c r="B929" s="1221">
        <f>'Expenditures 15-22'!F74</f>
        <v>142328</v>
      </c>
      <c r="C929" s="13" t="s">
        <v>653</v>
      </c>
      <c r="D929" s="13" t="str">
        <f t="shared" si="13"/>
        <v>Error?</v>
      </c>
    </row>
    <row r="930" spans="1:4">
      <c r="A930" s="54">
        <v>869</v>
      </c>
      <c r="B930" s="1221">
        <f>'Expenditures 15-22'!F75</f>
        <v>0</v>
      </c>
      <c r="D930" s="13" t="str">
        <f t="shared" si="13"/>
        <v>Error?</v>
      </c>
    </row>
    <row r="931" spans="1:4">
      <c r="A931" s="54">
        <v>870</v>
      </c>
      <c r="B931" s="1221">
        <f>'Expenditures 15-22'!F114</f>
        <v>277241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11561</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5850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5850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26394</v>
      </c>
      <c r="D983" s="13" t="str">
        <f t="shared" si="14"/>
        <v>Error?</v>
      </c>
    </row>
    <row r="984" spans="1:4">
      <c r="A984" s="82">
        <v>923</v>
      </c>
      <c r="D984" s="13" t="str">
        <f t="shared" si="14"/>
        <v>OK</v>
      </c>
    </row>
    <row r="985" spans="1:4">
      <c r="A985" s="54">
        <v>924</v>
      </c>
      <c r="B985" s="1221">
        <f>'Expenditures 15-22'!G72</f>
        <v>26394</v>
      </c>
      <c r="C985" s="13" t="s">
        <v>653</v>
      </c>
      <c r="D985" s="13" t="str">
        <f t="shared" si="14"/>
        <v>Error?</v>
      </c>
    </row>
    <row r="986" spans="1:4">
      <c r="A986" s="54">
        <v>925</v>
      </c>
      <c r="B986" s="1221">
        <f>'Expenditures 15-22'!G73</f>
        <v>0</v>
      </c>
      <c r="D986" s="13" t="str">
        <f t="shared" si="14"/>
        <v>Error?</v>
      </c>
    </row>
    <row r="987" spans="1:4">
      <c r="A987" s="54">
        <v>926</v>
      </c>
      <c r="B987" s="1221">
        <f>'Expenditures 15-22'!G74</f>
        <v>32244</v>
      </c>
      <c r="C987" s="13" t="s">
        <v>653</v>
      </c>
      <c r="D987" s="13" t="str">
        <f t="shared" si="14"/>
        <v>Error?</v>
      </c>
    </row>
    <row r="988" spans="1:4">
      <c r="A988" s="54">
        <v>927</v>
      </c>
      <c r="B988" s="1221">
        <f>'Expenditures 15-22'!G75</f>
        <v>0</v>
      </c>
      <c r="D988" s="13" t="str">
        <f t="shared" si="14"/>
        <v>Error?</v>
      </c>
    </row>
    <row r="989" spans="1:4">
      <c r="A989" s="54">
        <v>928</v>
      </c>
      <c r="B989" s="1221">
        <f>'Expenditures 15-22'!G114</f>
        <v>43805</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97</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97</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3555</v>
      </c>
      <c r="D1016" s="13" t="str">
        <f t="shared" si="14"/>
        <v>Error?</v>
      </c>
    </row>
    <row r="1017" spans="1:4">
      <c r="A1017" s="54">
        <v>956</v>
      </c>
      <c r="B1017" s="1221">
        <f>'Expenditures 15-22'!H42</f>
        <v>3555</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44673</v>
      </c>
      <c r="D1022" s="13" t="str">
        <f t="shared" si="14"/>
        <v>Error?</v>
      </c>
    </row>
    <row r="1023" spans="1:4">
      <c r="A1023" s="54">
        <v>962</v>
      </c>
      <c r="B1023" s="1221">
        <f>'Expenditures 15-22'!H50</f>
        <v>5776</v>
      </c>
      <c r="D1023" s="13" t="str">
        <f t="shared" ref="D1023:D1086" si="15">IF(ISBLANK(B1023),"OK",IF(A1023-B1023=0,"OK","Error?"))</f>
        <v>Error?</v>
      </c>
    </row>
    <row r="1024" spans="1:4">
      <c r="A1024" s="54">
        <v>963</v>
      </c>
      <c r="B1024" s="1221">
        <f>'Expenditures 15-22'!H53</f>
        <v>50449</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390</v>
      </c>
      <c r="D1026" s="13" t="str">
        <f t="shared" si="15"/>
        <v>Error?</v>
      </c>
    </row>
    <row r="1027" spans="1:4">
      <c r="A1027" s="54">
        <v>966</v>
      </c>
      <c r="B1027" s="1221">
        <f>'Expenditures 15-22'!H57</f>
        <v>390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54394</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3589823</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3644314</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0</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519307</v>
      </c>
      <c r="C1105" s="13" t="s">
        <v>653</v>
      </c>
      <c r="D1105" s="13" t="str">
        <f t="shared" si="16"/>
        <v>Error?</v>
      </c>
    </row>
    <row r="1106" spans="1:4">
      <c r="A1106" s="54">
        <v>1045</v>
      </c>
      <c r="B1106" s="1221">
        <f>'Expenditures 15-22'!K14</f>
        <v>0</v>
      </c>
      <c r="C1106" s="13" t="s">
        <v>653</v>
      </c>
      <c r="D1106" s="13" t="str">
        <f t="shared" si="16"/>
        <v>Error?</v>
      </c>
    </row>
    <row r="1107" spans="1:4">
      <c r="A1107" s="54">
        <v>1046</v>
      </c>
      <c r="B1107" s="1221">
        <f>'Expenditures 15-22'!K15</f>
        <v>436609</v>
      </c>
      <c r="C1107" s="13" t="s">
        <v>653</v>
      </c>
      <c r="D1107" s="13" t="str">
        <f t="shared" si="16"/>
        <v>Error?</v>
      </c>
    </row>
    <row r="1108" spans="1:4">
      <c r="A1108" s="54">
        <v>1047</v>
      </c>
      <c r="B1108" s="1221">
        <f>'Expenditures 15-22'!K33</f>
        <v>11996689</v>
      </c>
      <c r="C1108" s="13" t="s">
        <v>653</v>
      </c>
      <c r="D1108" s="13" t="str">
        <f t="shared" si="16"/>
        <v>Error?</v>
      </c>
    </row>
    <row r="1109" spans="1:4">
      <c r="A1109" s="54">
        <v>1048</v>
      </c>
      <c r="B1109" s="1221">
        <f>'Expenditures 15-22'!K36</f>
        <v>1614504</v>
      </c>
      <c r="C1109" s="13" t="s">
        <v>653</v>
      </c>
      <c r="D1109" s="13" t="str">
        <f t="shared" si="16"/>
        <v>Error?</v>
      </c>
    </row>
    <row r="1110" spans="1:4">
      <c r="A1110" s="54">
        <v>1049</v>
      </c>
      <c r="B1110" s="1221">
        <f>'Expenditures 15-22'!K37</f>
        <v>0</v>
      </c>
      <c r="C1110" s="13" t="s">
        <v>653</v>
      </c>
      <c r="D1110" s="13" t="str">
        <f t="shared" si="16"/>
        <v>Error?</v>
      </c>
    </row>
    <row r="1111" spans="1:4">
      <c r="A1111" s="54">
        <v>1050</v>
      </c>
      <c r="B1111" s="1221">
        <f>'Expenditures 15-22'!K38</f>
        <v>686509</v>
      </c>
      <c r="C1111" s="13" t="s">
        <v>653</v>
      </c>
      <c r="D1111" s="13" t="str">
        <f t="shared" si="16"/>
        <v>Error?</v>
      </c>
    </row>
    <row r="1112" spans="1:4">
      <c r="A1112" s="54">
        <v>1051</v>
      </c>
      <c r="B1112" s="1221">
        <f>'Expenditures 15-22'!K39</f>
        <v>0</v>
      </c>
      <c r="C1112" s="13" t="s">
        <v>653</v>
      </c>
      <c r="D1112" s="13" t="str">
        <f t="shared" si="16"/>
        <v>Error?</v>
      </c>
    </row>
    <row r="1113" spans="1:4">
      <c r="A1113" s="54">
        <v>1052</v>
      </c>
      <c r="B1113" s="1221">
        <f>'Expenditures 15-22'!K40</f>
        <v>1627751</v>
      </c>
      <c r="C1113" s="13" t="s">
        <v>653</v>
      </c>
      <c r="D1113" s="13" t="str">
        <f t="shared" si="16"/>
        <v>Error?</v>
      </c>
    </row>
    <row r="1114" spans="1:4">
      <c r="A1114" s="54">
        <v>1053</v>
      </c>
      <c r="B1114" s="1221">
        <f>'Expenditures 15-22'!K41</f>
        <v>1506801</v>
      </c>
      <c r="C1114" s="13" t="s">
        <v>653</v>
      </c>
      <c r="D1114" s="13" t="str">
        <f t="shared" si="16"/>
        <v>Error?</v>
      </c>
    </row>
    <row r="1115" spans="1:4">
      <c r="A1115" s="54">
        <v>1054</v>
      </c>
      <c r="B1115" s="1221">
        <f>'Expenditures 15-22'!K42</f>
        <v>5435565</v>
      </c>
      <c r="C1115" s="13" t="s">
        <v>653</v>
      </c>
      <c r="D1115" s="13" t="str">
        <f t="shared" si="16"/>
        <v>Error?</v>
      </c>
    </row>
    <row r="1116" spans="1:4">
      <c r="A1116" s="54">
        <v>1055</v>
      </c>
      <c r="B1116" s="1221">
        <f>'Expenditures 15-22'!K44</f>
        <v>219724</v>
      </c>
      <c r="C1116" s="13" t="s">
        <v>653</v>
      </c>
      <c r="D1116" s="13" t="str">
        <f t="shared" si="16"/>
        <v>Error?</v>
      </c>
    </row>
    <row r="1117" spans="1:4">
      <c r="A1117" s="54">
        <v>1056</v>
      </c>
      <c r="B1117" s="1221">
        <f>'Expenditures 15-22'!K45</f>
        <v>9600</v>
      </c>
      <c r="C1117" s="13" t="s">
        <v>653</v>
      </c>
      <c r="D1117" s="13" t="str">
        <f t="shared" si="16"/>
        <v>Error?</v>
      </c>
    </row>
    <row r="1118" spans="1:4">
      <c r="A1118" s="54">
        <v>1057</v>
      </c>
      <c r="B1118" s="1221">
        <f>'Expenditures 15-22'!K46</f>
        <v>0</v>
      </c>
      <c r="C1118" s="13" t="s">
        <v>653</v>
      </c>
      <c r="D1118" s="13" t="str">
        <f t="shared" si="16"/>
        <v>Error?</v>
      </c>
    </row>
    <row r="1119" spans="1:4">
      <c r="A1119" s="54">
        <v>1058</v>
      </c>
      <c r="B1119" s="1221">
        <f>'Expenditures 15-22'!K47</f>
        <v>229324</v>
      </c>
      <c r="C1119" s="13" t="s">
        <v>653</v>
      </c>
      <c r="D1119" s="13" t="str">
        <f t="shared" si="16"/>
        <v>Error?</v>
      </c>
    </row>
    <row r="1120" spans="1:4">
      <c r="A1120" s="54">
        <v>1059</v>
      </c>
      <c r="B1120" s="1221">
        <f>'Expenditures 15-22'!K49</f>
        <v>169840</v>
      </c>
      <c r="C1120" s="13" t="s">
        <v>653</v>
      </c>
      <c r="D1120" s="13" t="str">
        <f t="shared" si="16"/>
        <v>Error?</v>
      </c>
    </row>
    <row r="1121" spans="1:4">
      <c r="A1121" s="54">
        <v>1060</v>
      </c>
      <c r="B1121" s="1221">
        <f>'Expenditures 15-22'!K50</f>
        <v>1245044</v>
      </c>
      <c r="C1121" s="13" t="s">
        <v>653</v>
      </c>
      <c r="D1121" s="13" t="str">
        <f t="shared" si="16"/>
        <v>Error?</v>
      </c>
    </row>
    <row r="1122" spans="1:4">
      <c r="A1122" s="54">
        <v>1061</v>
      </c>
      <c r="B1122" s="1221">
        <f>'Expenditures 15-22'!K53</f>
        <v>1648953</v>
      </c>
      <c r="C1122" s="13" t="s">
        <v>653</v>
      </c>
      <c r="D1122" s="13" t="str">
        <f t="shared" si="16"/>
        <v>Error?</v>
      </c>
    </row>
    <row r="1123" spans="1:4">
      <c r="A1123" s="54">
        <v>1062</v>
      </c>
      <c r="B1123" s="1221">
        <f>'Expenditures 15-22'!K55</f>
        <v>0</v>
      </c>
      <c r="C1123" s="13" t="s">
        <v>653</v>
      </c>
      <c r="D1123" s="13" t="str">
        <f t="shared" si="16"/>
        <v>Error?</v>
      </c>
    </row>
    <row r="1124" spans="1:4">
      <c r="A1124" s="54">
        <v>1063</v>
      </c>
      <c r="B1124" s="1221">
        <f>'Expenditures 15-22'!K56</f>
        <v>613035</v>
      </c>
      <c r="C1124" s="13" t="s">
        <v>653</v>
      </c>
      <c r="D1124" s="13" t="str">
        <f t="shared" si="16"/>
        <v>Error?</v>
      </c>
    </row>
    <row r="1125" spans="1:4">
      <c r="A1125" s="54">
        <v>1064</v>
      </c>
      <c r="B1125" s="1221">
        <f>'Expenditures 15-22'!K57</f>
        <v>613035</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0</v>
      </c>
      <c r="C1127" s="13" t="s">
        <v>653</v>
      </c>
      <c r="D1127" s="13" t="str">
        <f t="shared" si="16"/>
        <v>Error?</v>
      </c>
    </row>
    <row r="1128" spans="1:4">
      <c r="A1128" s="54">
        <v>1067</v>
      </c>
      <c r="B1128" s="1221">
        <f>'Expenditures 15-22'!K61</f>
        <v>31232</v>
      </c>
      <c r="C1128" s="13" t="s">
        <v>653</v>
      </c>
      <c r="D1128" s="13" t="str">
        <f t="shared" si="16"/>
        <v>Error?</v>
      </c>
    </row>
    <row r="1129" spans="1:4">
      <c r="A1129" s="54">
        <v>1068</v>
      </c>
      <c r="B1129" s="1221">
        <f>'Expenditures 15-22'!K62</f>
        <v>5162</v>
      </c>
      <c r="C1129" s="13" t="s">
        <v>653</v>
      </c>
      <c r="D1129" s="13" t="str">
        <f t="shared" si="16"/>
        <v>Error?</v>
      </c>
    </row>
    <row r="1130" spans="1:4">
      <c r="A1130" s="54">
        <v>1069</v>
      </c>
      <c r="B1130" s="1221">
        <f>'Expenditures 15-22'!K63</f>
        <v>46728</v>
      </c>
      <c r="C1130" s="13" t="s">
        <v>653</v>
      </c>
      <c r="D1130" s="13" t="str">
        <f t="shared" si="16"/>
        <v>Error?</v>
      </c>
    </row>
    <row r="1131" spans="1:4">
      <c r="A1131" s="54">
        <v>1070</v>
      </c>
      <c r="B1131" s="1221">
        <f>'Expenditures 15-22'!K64</f>
        <v>93260</v>
      </c>
      <c r="C1131" s="13" t="s">
        <v>653</v>
      </c>
      <c r="D1131" s="13" t="str">
        <f t="shared" si="16"/>
        <v>Error?</v>
      </c>
    </row>
    <row r="1132" spans="1:4">
      <c r="A1132" s="82">
        <v>1071</v>
      </c>
      <c r="D1132" s="13" t="str">
        <f t="shared" si="16"/>
        <v>OK</v>
      </c>
    </row>
    <row r="1133" spans="1:4">
      <c r="A1133" s="54">
        <v>1072</v>
      </c>
      <c r="B1133" s="1221">
        <f>'Expenditures 15-22'!K65</f>
        <v>176382</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634144</v>
      </c>
      <c r="C1139" s="13" t="s">
        <v>653</v>
      </c>
      <c r="D1139" s="13" t="str">
        <f t="shared" si="16"/>
        <v>Error?</v>
      </c>
    </row>
    <row r="1140" spans="1:4">
      <c r="A1140" s="82">
        <v>1079</v>
      </c>
      <c r="D1140" s="13" t="str">
        <f t="shared" si="16"/>
        <v>OK</v>
      </c>
    </row>
    <row r="1141" spans="1:4">
      <c r="A1141" s="54">
        <v>1080</v>
      </c>
      <c r="B1141" s="1221">
        <f>'Expenditures 15-22'!K72</f>
        <v>634144</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8737403</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3592939</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24327031</v>
      </c>
      <c r="C1152" s="13" t="s">
        <v>653</v>
      </c>
      <c r="D1152" s="13" t="str">
        <f t="shared" si="17"/>
        <v>Error?</v>
      </c>
    </row>
    <row r="1153" spans="1:4">
      <c r="A1153" s="54">
        <v>1092</v>
      </c>
      <c r="B1153" s="1221">
        <f>'Expenditures 15-22'!K115</f>
        <v>-1444008</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242334</v>
      </c>
      <c r="D1221" s="13" t="str">
        <f t="shared" si="18"/>
        <v>Error?</v>
      </c>
    </row>
    <row r="1222" spans="1:4">
      <c r="A1222" s="82">
        <v>1161</v>
      </c>
      <c r="D1222" s="13" t="str">
        <f t="shared" si="18"/>
        <v>OK</v>
      </c>
    </row>
    <row r="1223" spans="1:4">
      <c r="A1223" s="54">
        <v>1162</v>
      </c>
      <c r="B1223" s="1221">
        <f>'Expenditures 15-22'!C127</f>
        <v>242334</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242334</v>
      </c>
      <c r="C1225" s="13" t="s">
        <v>653</v>
      </c>
      <c r="D1225" s="13" t="str">
        <f t="shared" si="18"/>
        <v>Error?</v>
      </c>
    </row>
    <row r="1226" spans="1:4">
      <c r="A1226" s="54">
        <v>1165</v>
      </c>
      <c r="B1226" s="1221">
        <f>'Expenditures 15-22'!C150</f>
        <v>242334</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99628</v>
      </c>
      <c r="D1229" s="13" t="str">
        <f t="shared" si="18"/>
        <v>Error?</v>
      </c>
    </row>
    <row r="1230" spans="1:4">
      <c r="A1230" s="82">
        <v>1169</v>
      </c>
      <c r="D1230" s="13" t="str">
        <f t="shared" si="18"/>
        <v>OK</v>
      </c>
    </row>
    <row r="1231" spans="1:4">
      <c r="A1231" s="54">
        <v>1170</v>
      </c>
      <c r="B1231" s="1221">
        <f>'Expenditures 15-22'!D127</f>
        <v>99628</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99628</v>
      </c>
      <c r="C1233" s="13" t="s">
        <v>653</v>
      </c>
      <c r="D1233" s="13" t="str">
        <f t="shared" si="18"/>
        <v>Error?</v>
      </c>
    </row>
    <row r="1234" spans="1:4">
      <c r="A1234" s="54">
        <v>1173</v>
      </c>
      <c r="B1234" s="1221">
        <f>'Expenditures 15-22'!D150</f>
        <v>99628</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324847</v>
      </c>
      <c r="D1237" s="13" t="str">
        <f t="shared" si="18"/>
        <v>Error?</v>
      </c>
    </row>
    <row r="1238" spans="1:4">
      <c r="A1238" s="82">
        <v>1177</v>
      </c>
      <c r="D1238" s="13" t="str">
        <f t="shared" si="18"/>
        <v>OK</v>
      </c>
    </row>
    <row r="1239" spans="1:4">
      <c r="A1239" s="54">
        <v>1178</v>
      </c>
      <c r="B1239" s="1221">
        <f>'Expenditures 15-22'!E127</f>
        <v>324847</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324847</v>
      </c>
      <c r="C1241" s="13" t="s">
        <v>653</v>
      </c>
      <c r="D1241" s="13" t="str">
        <f t="shared" si="18"/>
        <v>Error?</v>
      </c>
    </row>
    <row r="1242" spans="1:4">
      <c r="A1242" s="54">
        <v>1181</v>
      </c>
      <c r="B1242" s="1221">
        <f>'Expenditures 15-22'!E150</f>
        <v>324847</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119405</v>
      </c>
      <c r="D1245" s="13" t="str">
        <f t="shared" si="18"/>
        <v>Error?</v>
      </c>
    </row>
    <row r="1246" spans="1:4">
      <c r="A1246" s="82">
        <v>1185</v>
      </c>
      <c r="D1246" s="13" t="str">
        <f t="shared" si="18"/>
        <v>OK</v>
      </c>
    </row>
    <row r="1247" spans="1:4">
      <c r="A1247" s="54">
        <v>1186</v>
      </c>
      <c r="B1247" s="1221">
        <f>'Expenditures 15-22'!F127</f>
        <v>119405</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119405</v>
      </c>
      <c r="C1249" s="13" t="s">
        <v>653</v>
      </c>
      <c r="D1249" s="13" t="str">
        <f t="shared" si="18"/>
        <v>Error?</v>
      </c>
    </row>
    <row r="1250" spans="1:4">
      <c r="A1250" s="54">
        <v>1189</v>
      </c>
      <c r="B1250" s="1221">
        <f>'Expenditures 15-22'!F150</f>
        <v>119405</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25503</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25503</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25503</v>
      </c>
      <c r="C1258" s="13" t="s">
        <v>653</v>
      </c>
      <c r="D1258" s="13" t="str">
        <f t="shared" si="18"/>
        <v>Error?</v>
      </c>
    </row>
    <row r="1259" spans="1:4">
      <c r="A1259" s="54">
        <v>1198</v>
      </c>
      <c r="B1259" s="1221">
        <f>'Expenditures 15-22'!G150</f>
        <v>25503</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812316</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812316</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812316</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812316</v>
      </c>
      <c r="C1288" s="13" t="s">
        <v>653</v>
      </c>
      <c r="D1288" s="13" t="str">
        <f t="shared" si="19"/>
        <v>Error?</v>
      </c>
    </row>
    <row r="1289" spans="1:4">
      <c r="A1289" s="54">
        <v>1228</v>
      </c>
      <c r="B1289" s="1221">
        <f>'Expenditures 15-22'!K151</f>
        <v>81606</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0</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0</v>
      </c>
      <c r="D1315" s="13" t="str">
        <f t="shared" si="19"/>
        <v>Error?</v>
      </c>
    </row>
    <row r="1316" spans="1:4">
      <c r="A1316" s="54">
        <v>1255</v>
      </c>
      <c r="B1316" s="1221">
        <f>'Expenditures 15-22'!H165</f>
        <v>0</v>
      </c>
      <c r="D1316" s="13" t="str">
        <f t="shared" si="19"/>
        <v>Error?</v>
      </c>
    </row>
    <row r="1317" spans="1:4">
      <c r="A1317" s="54">
        <v>1256</v>
      </c>
      <c r="B1317" s="1221">
        <f>'Expenditures 15-22'!H166</f>
        <v>0</v>
      </c>
      <c r="C1317" s="13" t="s">
        <v>653</v>
      </c>
      <c r="D1317" s="13" t="str">
        <f t="shared" si="19"/>
        <v>Error?</v>
      </c>
    </row>
    <row r="1318" spans="1:4">
      <c r="A1318" s="54">
        <v>1257</v>
      </c>
      <c r="B1318" s="1221">
        <f>'Expenditures 15-22'!H168</f>
        <v>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0</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0</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0</v>
      </c>
      <c r="C1331" s="13" t="s">
        <v>653</v>
      </c>
      <c r="D1331" s="13" t="str">
        <f t="shared" si="19"/>
        <v>Error?</v>
      </c>
    </row>
    <row r="1332" spans="1:4">
      <c r="A1332" s="54">
        <v>1271</v>
      </c>
      <c r="B1332" s="1221">
        <f>'Expenditures 15-22'!K168</f>
        <v>0</v>
      </c>
      <c r="C1332" s="13" t="s">
        <v>653</v>
      </c>
      <c r="D1332" s="13" t="str">
        <f t="shared" si="19"/>
        <v>Error?</v>
      </c>
    </row>
    <row r="1333" spans="1:4">
      <c r="A1333" s="54">
        <v>1272</v>
      </c>
      <c r="B1333" s="1221">
        <f>'Expenditures 15-22'!K169</f>
        <v>0</v>
      </c>
      <c r="C1333" s="13" t="s">
        <v>653</v>
      </c>
      <c r="D1333" s="13" t="str">
        <f t="shared" si="19"/>
        <v>Error?</v>
      </c>
    </row>
    <row r="1334" spans="1:4">
      <c r="A1334" s="82">
        <v>1273</v>
      </c>
      <c r="D1334" s="13" t="str">
        <f t="shared" si="19"/>
        <v>OK</v>
      </c>
    </row>
    <row r="1335" spans="1:4">
      <c r="A1335" s="54">
        <v>1274</v>
      </c>
      <c r="B1335" s="1221">
        <f>'Expenditures 15-22'!C176</f>
        <v>231072</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231072</v>
      </c>
      <c r="C1339" s="13" t="s">
        <v>653</v>
      </c>
      <c r="D1339" s="13" t="str">
        <f t="shared" si="19"/>
        <v>Error?</v>
      </c>
    </row>
    <row r="1340" spans="1:4">
      <c r="A1340" s="54">
        <v>1279</v>
      </c>
      <c r="B1340" s="1221">
        <f>'Expenditures 15-22'!C204</f>
        <v>231072</v>
      </c>
      <c r="C1340" s="13" t="s">
        <v>653</v>
      </c>
      <c r="D1340" s="13" t="str">
        <f t="shared" si="19"/>
        <v>Error?</v>
      </c>
    </row>
    <row r="1341" spans="1:4">
      <c r="A1341" s="54">
        <v>1280</v>
      </c>
      <c r="B1341" s="1221">
        <f>'Expenditures 15-22'!D176</f>
        <v>65751</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65751</v>
      </c>
      <c r="C1345" s="13" t="s">
        <v>653</v>
      </c>
      <c r="D1345" s="13" t="str">
        <f t="shared" si="20"/>
        <v>Error?</v>
      </c>
    </row>
    <row r="1346" spans="1:4">
      <c r="A1346" s="54">
        <v>1285</v>
      </c>
      <c r="B1346" s="1221">
        <f>'Expenditures 15-22'!D204</f>
        <v>65751</v>
      </c>
      <c r="C1346" s="13" t="s">
        <v>653</v>
      </c>
      <c r="D1346" s="13" t="str">
        <f t="shared" si="20"/>
        <v>Error?</v>
      </c>
    </row>
    <row r="1347" spans="1:4">
      <c r="A1347" s="54">
        <v>1286</v>
      </c>
      <c r="B1347" s="1221">
        <f>'Expenditures 15-22'!E176</f>
        <v>103833</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103833</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103833</v>
      </c>
      <c r="C1353" s="13" t="s">
        <v>653</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653</v>
      </c>
      <c r="D1358" s="13" t="str">
        <f t="shared" si="20"/>
        <v>Error?</v>
      </c>
    </row>
    <row r="1359" spans="1:4">
      <c r="A1359" s="54">
        <v>1298</v>
      </c>
      <c r="B1359" s="1221">
        <f>'Expenditures 15-22'!F204</f>
        <v>0</v>
      </c>
      <c r="C1359" s="13" t="s">
        <v>653</v>
      </c>
      <c r="D1359" s="13" t="str">
        <f t="shared" si="20"/>
        <v>Error?</v>
      </c>
    </row>
    <row r="1360" spans="1:4">
      <c r="A1360" s="54">
        <v>1299</v>
      </c>
      <c r="B1360" s="1221">
        <f>'Expenditures 15-22'!G176</f>
        <v>55596</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55596</v>
      </c>
      <c r="C1364" s="13" t="s">
        <v>653</v>
      </c>
      <c r="D1364" s="13" t="str">
        <f t="shared" si="20"/>
        <v>Error?</v>
      </c>
    </row>
    <row r="1365" spans="1:4">
      <c r="A1365" s="54">
        <v>1304</v>
      </c>
      <c r="B1365" s="1221">
        <f>'Expenditures 15-22'!G204</f>
        <v>55596</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0</v>
      </c>
      <c r="C1376" s="13" t="s">
        <v>653</v>
      </c>
      <c r="D1376" s="13" t="str">
        <f t="shared" si="20"/>
        <v>Error?</v>
      </c>
    </row>
    <row r="1377" spans="1:4">
      <c r="A1377" s="54">
        <v>1316</v>
      </c>
      <c r="B1377" s="1221">
        <f>'Expenditures 15-22'!K176</f>
        <v>456252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456252</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456252</v>
      </c>
      <c r="C1388" s="13" t="s">
        <v>653</v>
      </c>
      <c r="D1388" s="13" t="str">
        <f t="shared" si="20"/>
        <v>Error?</v>
      </c>
    </row>
    <row r="1389" spans="1:4">
      <c r="A1389" s="54">
        <v>1328</v>
      </c>
      <c r="B1389" s="1221">
        <f>'Expenditures 15-22'!K205</f>
        <v>-24072</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0</v>
      </c>
      <c r="D1408" s="13" t="str">
        <f t="shared" si="21"/>
        <v>Error?</v>
      </c>
    </row>
    <row r="1409" spans="1:4">
      <c r="A1409" s="54">
        <v>1348</v>
      </c>
      <c r="B1409" s="1221">
        <f>'Expenditures 15-22'!D218</f>
        <v>0</v>
      </c>
      <c r="D1409" s="13" t="str">
        <f t="shared" si="21"/>
        <v>Error?</v>
      </c>
    </row>
    <row r="1410" spans="1:4">
      <c r="A1410" s="54">
        <v>1349</v>
      </c>
      <c r="B1410" s="1221">
        <f>'Expenditures 15-22'!D223</f>
        <v>0</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0</v>
      </c>
      <c r="D1412" s="13" t="str">
        <f t="shared" si="21"/>
        <v>Error?</v>
      </c>
    </row>
    <row r="1413" spans="1:4">
      <c r="A1413" s="54">
        <v>1352</v>
      </c>
      <c r="B1413" s="1221">
        <f>'Expenditures 15-22'!D228</f>
        <v>0</v>
      </c>
      <c r="D1413" s="13" t="str">
        <f t="shared" si="21"/>
        <v>Error?</v>
      </c>
    </row>
    <row r="1414" spans="1:4">
      <c r="A1414" s="54">
        <v>1353</v>
      </c>
      <c r="B1414" s="1221">
        <f>'Expenditures 15-22'!D229</f>
        <v>0</v>
      </c>
      <c r="D1414" s="13" t="str">
        <f t="shared" si="21"/>
        <v>Error?</v>
      </c>
    </row>
    <row r="1415" spans="1:4">
      <c r="A1415" s="54">
        <v>1354</v>
      </c>
      <c r="B1415" s="1221">
        <f>'Expenditures 15-22'!D230</f>
        <v>0</v>
      </c>
      <c r="D1415" s="13" t="str">
        <f t="shared" si="21"/>
        <v>Error?</v>
      </c>
    </row>
    <row r="1416" spans="1:4">
      <c r="A1416" s="54">
        <v>1355</v>
      </c>
      <c r="B1416" s="1221">
        <f>'Expenditures 15-22'!D231</f>
        <v>0</v>
      </c>
      <c r="D1416" s="13" t="str">
        <f t="shared" si="21"/>
        <v>Error?</v>
      </c>
    </row>
    <row r="1417" spans="1:4">
      <c r="A1417" s="54">
        <v>1356</v>
      </c>
      <c r="B1417" s="1221">
        <f>'Expenditures 15-22'!D232</f>
        <v>0</v>
      </c>
      <c r="C1417" s="13" t="s">
        <v>653</v>
      </c>
      <c r="D1417" s="13" t="str">
        <f t="shared" si="21"/>
        <v>Error?</v>
      </c>
    </row>
    <row r="1418" spans="1:4">
      <c r="A1418" s="54">
        <v>1357</v>
      </c>
      <c r="B1418" s="1221">
        <f>'Expenditures 15-22'!D234</f>
        <v>0</v>
      </c>
      <c r="D1418" s="13" t="str">
        <f t="shared" si="21"/>
        <v>Error?</v>
      </c>
    </row>
    <row r="1419" spans="1:4">
      <c r="A1419" s="54">
        <v>1358</v>
      </c>
      <c r="B1419" s="1221">
        <f>'Expenditures 15-22'!D235</f>
        <v>0</v>
      </c>
      <c r="D1419" s="13" t="str">
        <f t="shared" si="21"/>
        <v>Error?</v>
      </c>
    </row>
    <row r="1420" spans="1:4">
      <c r="A1420" s="54">
        <v>1359</v>
      </c>
      <c r="B1420" s="1221">
        <f>'Expenditures 15-22'!D236</f>
        <v>0</v>
      </c>
      <c r="D1420" s="13" t="str">
        <f t="shared" si="21"/>
        <v>Error?</v>
      </c>
    </row>
    <row r="1421" spans="1:4">
      <c r="A1421" s="54">
        <v>1360</v>
      </c>
      <c r="B1421" s="1221">
        <f>'Expenditures 15-22'!D237</f>
        <v>0</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0</v>
      </c>
      <c r="D1423" s="13" t="str">
        <f t="shared" si="21"/>
        <v>Error?</v>
      </c>
    </row>
    <row r="1424" spans="1:4">
      <c r="A1424" s="54">
        <v>1363</v>
      </c>
      <c r="B1424" s="1221">
        <f>'Expenditures 15-22'!D251</f>
        <v>0</v>
      </c>
      <c r="C1424" s="13" t="s">
        <v>653</v>
      </c>
      <c r="D1424" s="13" t="str">
        <f t="shared" si="21"/>
        <v>Error?</v>
      </c>
    </row>
    <row r="1425" spans="1:4">
      <c r="A1425" s="54">
        <v>1364</v>
      </c>
      <c r="B1425" s="1221">
        <f>'Expenditures 15-22'!D253</f>
        <v>0</v>
      </c>
      <c r="D1425" s="13" t="str">
        <f t="shared" si="21"/>
        <v>Error?</v>
      </c>
    </row>
    <row r="1426" spans="1:4">
      <c r="A1426" s="54">
        <v>1365</v>
      </c>
      <c r="B1426" s="1221">
        <f>'Expenditures 15-22'!D254</f>
        <v>0</v>
      </c>
      <c r="D1426" s="13" t="str">
        <f t="shared" si="21"/>
        <v>Error?</v>
      </c>
    </row>
    <row r="1427" spans="1:4">
      <c r="A1427" s="54">
        <v>1366</v>
      </c>
      <c r="B1427" s="1221">
        <f>'Expenditures 15-22'!D255</f>
        <v>0</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0</v>
      </c>
      <c r="D1429" s="13" t="str">
        <f t="shared" si="21"/>
        <v>Error?</v>
      </c>
    </row>
    <row r="1430" spans="1:4">
      <c r="A1430" s="54">
        <v>1369</v>
      </c>
      <c r="B1430" s="1221">
        <f>'Expenditures 15-22'!D259</f>
        <v>0</v>
      </c>
      <c r="D1430" s="13" t="str">
        <f t="shared" si="21"/>
        <v>Error?</v>
      </c>
    </row>
    <row r="1431" spans="1:4">
      <c r="A1431" s="54">
        <v>1370</v>
      </c>
      <c r="B1431" s="1221">
        <f>'Expenditures 15-22'!D260</f>
        <v>0</v>
      </c>
      <c r="D1431" s="13" t="str">
        <f t="shared" si="21"/>
        <v>Error?</v>
      </c>
    </row>
    <row r="1432" spans="1:4">
      <c r="A1432" s="54">
        <v>1371</v>
      </c>
      <c r="B1432" s="1221">
        <f>'Expenditures 15-22'!D261</f>
        <v>0</v>
      </c>
      <c r="D1432" s="13" t="str">
        <f t="shared" si="21"/>
        <v>Error?</v>
      </c>
    </row>
    <row r="1433" spans="1:4">
      <c r="A1433" s="54">
        <v>1372</v>
      </c>
      <c r="B1433" s="1221">
        <f>'Expenditures 15-22'!D262</f>
        <v>0</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0</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0</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0</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0</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0</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0</v>
      </c>
      <c r="C1476" s="13" t="s">
        <v>653</v>
      </c>
      <c r="D1476" s="13" t="str">
        <f t="shared" si="22"/>
        <v>Error?</v>
      </c>
    </row>
    <row r="1477" spans="1:4">
      <c r="A1477" s="54">
        <v>1416</v>
      </c>
      <c r="B1477" s="1221">
        <f>'Expenditures 15-22'!K228</f>
        <v>0</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0</v>
      </c>
      <c r="C1479" s="13" t="s">
        <v>653</v>
      </c>
      <c r="D1479" s="13" t="str">
        <f t="shared" si="22"/>
        <v>Error?</v>
      </c>
    </row>
    <row r="1480" spans="1:4">
      <c r="A1480" s="54">
        <v>1419</v>
      </c>
      <c r="B1480" s="1221">
        <f>'Expenditures 15-22'!K231</f>
        <v>0</v>
      </c>
      <c r="C1480" s="13" t="s">
        <v>653</v>
      </c>
      <c r="D1480" s="13" t="str">
        <f t="shared" si="22"/>
        <v>Error?</v>
      </c>
    </row>
    <row r="1481" spans="1:4">
      <c r="A1481" s="54">
        <v>1420</v>
      </c>
      <c r="B1481" s="1221">
        <f>'Expenditures 15-22'!K232</f>
        <v>0</v>
      </c>
      <c r="C1481" s="13" t="s">
        <v>653</v>
      </c>
      <c r="D1481" s="13" t="str">
        <f t="shared" si="22"/>
        <v>Error?</v>
      </c>
    </row>
    <row r="1482" spans="1:4">
      <c r="A1482" s="54">
        <v>1421</v>
      </c>
      <c r="B1482" s="1221">
        <f>'Expenditures 15-22'!K234</f>
        <v>0</v>
      </c>
      <c r="C1482" s="13" t="s">
        <v>653</v>
      </c>
      <c r="D1482" s="13" t="str">
        <f t="shared" si="22"/>
        <v>Error?</v>
      </c>
    </row>
    <row r="1483" spans="1:4">
      <c r="A1483" s="54">
        <v>1422</v>
      </c>
      <c r="B1483" s="1221">
        <f>'Expenditures 15-22'!K235</f>
        <v>0</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0</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0</v>
      </c>
      <c r="C1487" s="13" t="s">
        <v>653</v>
      </c>
      <c r="D1487" s="13" t="str">
        <f t="shared" si="22"/>
        <v>Error?</v>
      </c>
    </row>
    <row r="1488" spans="1:4">
      <c r="A1488" s="54">
        <v>1427</v>
      </c>
      <c r="B1488" s="1221">
        <f>'Expenditures 15-22'!K251</f>
        <v>0</v>
      </c>
      <c r="C1488" s="13" t="s">
        <v>653</v>
      </c>
      <c r="D1488" s="13" t="str">
        <f t="shared" si="22"/>
        <v>Error?</v>
      </c>
    </row>
    <row r="1489" spans="1:4">
      <c r="A1489" s="54">
        <v>1428</v>
      </c>
      <c r="B1489" s="1221">
        <f>'Expenditures 15-22'!K253</f>
        <v>0</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0</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0</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0</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0</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0</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0</v>
      </c>
      <c r="C1517" s="13" t="s">
        <v>653</v>
      </c>
      <c r="D1517" s="13" t="str">
        <f t="shared" si="22"/>
        <v>Error?</v>
      </c>
    </row>
    <row r="1518" spans="1:4">
      <c r="A1518" s="54">
        <v>1457</v>
      </c>
      <c r="B1518" s="1221">
        <f>'Expenditures 15-22'!K289</f>
        <v>0</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4701738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3257730</v>
      </c>
      <c r="C1630" s="13" t="s">
        <v>653</v>
      </c>
      <c r="D1630" s="13" t="str">
        <f t="shared" si="24"/>
        <v>Error?</v>
      </c>
    </row>
    <row r="1631" spans="1:4">
      <c r="A1631" s="54">
        <v>1570</v>
      </c>
      <c r="B1631" s="1221">
        <f>'Acct Summary 7-8'!D79</f>
        <v>4105208</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4186814</v>
      </c>
      <c r="C1644" s="13" t="s">
        <v>653</v>
      </c>
      <c r="D1644" s="13" t="str">
        <f t="shared" si="24"/>
        <v>Error?</v>
      </c>
    </row>
    <row r="1645" spans="1:4">
      <c r="A1645" s="54">
        <v>1584</v>
      </c>
      <c r="B1645" s="1221">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0</v>
      </c>
      <c r="C1658" s="13" t="s">
        <v>653</v>
      </c>
      <c r="D1658" s="13" t="str">
        <f t="shared" si="24"/>
        <v>Error?</v>
      </c>
    </row>
    <row r="1659" spans="1:4">
      <c r="A1659" s="54">
        <v>1598</v>
      </c>
      <c r="B1659" s="1221">
        <f>'Acct Summary 7-8'!F79</f>
        <v>125154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101082</v>
      </c>
      <c r="C1672" s="13" t="s">
        <v>653</v>
      </c>
      <c r="D1672" s="13" t="str">
        <f t="shared" si="25"/>
        <v>Error?</v>
      </c>
    </row>
    <row r="1673" spans="1:4">
      <c r="A1673" s="54">
        <v>1612</v>
      </c>
      <c r="B1673" s="1221">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0</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0</v>
      </c>
      <c r="C1744" s="13" t="s">
        <v>653</v>
      </c>
      <c r="D1744" s="13" t="str">
        <f t="shared" si="26"/>
        <v>Error?</v>
      </c>
    </row>
    <row r="1745" spans="1:5">
      <c r="A1745" s="54">
        <v>1684</v>
      </c>
      <c r="B1745" s="1221">
        <f>'Tax Sched 24'!B5</f>
        <v>0</v>
      </c>
      <c r="C1745" s="13" t="s">
        <v>653</v>
      </c>
      <c r="D1745" s="13" t="str">
        <f t="shared" si="26"/>
        <v>Error?</v>
      </c>
    </row>
    <row r="1746" spans="1:5">
      <c r="A1746" s="54">
        <v>1685</v>
      </c>
      <c r="B1746" s="1221">
        <f>'Tax Sched 24'!B6</f>
        <v>0</v>
      </c>
      <c r="C1746" s="13" t="s">
        <v>653</v>
      </c>
      <c r="D1746" s="13" t="str">
        <f t="shared" si="26"/>
        <v>Error?</v>
      </c>
    </row>
    <row r="1747" spans="1:5">
      <c r="A1747" s="54">
        <v>1686</v>
      </c>
      <c r="B1747" s="1221">
        <f>'Tax Sched 24'!B7</f>
        <v>0</v>
      </c>
      <c r="C1747" s="13" t="s">
        <v>653</v>
      </c>
      <c r="D1747" s="13" t="str">
        <f t="shared" si="26"/>
        <v>Error?</v>
      </c>
    </row>
    <row r="1748" spans="1:5">
      <c r="A1748" s="54">
        <v>1687</v>
      </c>
      <c r="B1748" s="1221">
        <f>'Tax Sched 24'!B8</f>
        <v>0</v>
      </c>
      <c r="C1748" s="13" t="s">
        <v>653</v>
      </c>
      <c r="D1748" s="13" t="str">
        <f t="shared" si="26"/>
        <v>Error?</v>
      </c>
    </row>
    <row r="1749" spans="1:5">
      <c r="A1749" s="54">
        <v>1688</v>
      </c>
      <c r="B1749" s="1221">
        <f>'Tax Sched 24'!B10</f>
        <v>0</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0</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0</v>
      </c>
      <c r="C1759" s="13" t="s">
        <v>653</v>
      </c>
      <c r="D1759" s="13" t="str">
        <f t="shared" si="26"/>
        <v>Error?</v>
      </c>
    </row>
    <row r="1760" spans="1:5">
      <c r="A1760" s="54">
        <v>1699</v>
      </c>
      <c r="B1760" s="1221">
        <f>'Tax Sched 24'!D4</f>
        <v>0</v>
      </c>
      <c r="C1760" s="13" t="s">
        <v>653</v>
      </c>
      <c r="D1760" s="13" t="str">
        <f t="shared" si="26"/>
        <v>Error?</v>
      </c>
    </row>
    <row r="1761" spans="1:5">
      <c r="A1761" s="54">
        <v>1700</v>
      </c>
      <c r="B1761" s="1221">
        <f>'Tax Sched 24'!D5</f>
        <v>0</v>
      </c>
      <c r="C1761" s="13" t="s">
        <v>653</v>
      </c>
      <c r="D1761" s="13" t="str">
        <f t="shared" si="26"/>
        <v>Error?</v>
      </c>
    </row>
    <row r="1762" spans="1:5" s="79" customFormat="1">
      <c r="A1762" s="54">
        <v>1701</v>
      </c>
      <c r="B1762" s="1221">
        <f>'Tax Sched 24'!D6</f>
        <v>0</v>
      </c>
      <c r="C1762" s="13" t="s">
        <v>653</v>
      </c>
      <c r="D1762" s="13" t="str">
        <f t="shared" si="26"/>
        <v>Error?</v>
      </c>
      <c r="E1762" s="80"/>
    </row>
    <row r="1763" spans="1:5">
      <c r="A1763" s="54">
        <v>1702</v>
      </c>
      <c r="B1763" s="1221">
        <f>'Tax Sched 24'!D7</f>
        <v>0</v>
      </c>
      <c r="C1763" s="13" t="s">
        <v>653</v>
      </c>
      <c r="D1763" s="13" t="str">
        <f t="shared" si="26"/>
        <v>Error?</v>
      </c>
    </row>
    <row r="1764" spans="1:5">
      <c r="A1764" s="54">
        <v>1703</v>
      </c>
      <c r="B1764" s="1221">
        <f>'Tax Sched 24'!D8</f>
        <v>0</v>
      </c>
      <c r="C1764" s="13" t="s">
        <v>653</v>
      </c>
      <c r="D1764" s="13" t="str">
        <f t="shared" si="26"/>
        <v>Error?</v>
      </c>
    </row>
    <row r="1765" spans="1:5">
      <c r="A1765" s="54">
        <v>1704</v>
      </c>
      <c r="B1765" s="1221">
        <f>'Tax Sched 24'!D10</f>
        <v>0</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0</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0</v>
      </c>
      <c r="C1775" s="13" t="s">
        <v>653</v>
      </c>
      <c r="D1775" s="13" t="str">
        <f t="shared" si="26"/>
        <v>Error?</v>
      </c>
    </row>
    <row r="1776" spans="1:5">
      <c r="A1776" s="54">
        <v>1715</v>
      </c>
      <c r="B1776" s="1221">
        <f>'Tax Sched 24'!C4</f>
        <v>0</v>
      </c>
      <c r="D1776" s="13" t="str">
        <f t="shared" si="26"/>
        <v>Error?</v>
      </c>
    </row>
    <row r="1777" spans="1:4">
      <c r="A1777" s="54">
        <v>1716</v>
      </c>
      <c r="B1777" s="1221">
        <f>'Tax Sched 24'!C5</f>
        <v>0</v>
      </c>
      <c r="D1777" s="13" t="str">
        <f t="shared" si="26"/>
        <v>Error?</v>
      </c>
    </row>
    <row r="1778" spans="1:4">
      <c r="A1778" s="54">
        <v>1717</v>
      </c>
      <c r="B1778" s="1221">
        <f>'Tax Sched 24'!C6</f>
        <v>0</v>
      </c>
      <c r="D1778" s="13" t="str">
        <f t="shared" si="26"/>
        <v>Error?</v>
      </c>
    </row>
    <row r="1779" spans="1:4">
      <c r="A1779" s="54">
        <v>1718</v>
      </c>
      <c r="B1779" s="1221">
        <f>'Tax Sched 24'!C7</f>
        <v>0</v>
      </c>
      <c r="D1779" s="13" t="str">
        <f t="shared" si="26"/>
        <v>Error?</v>
      </c>
    </row>
    <row r="1780" spans="1:4">
      <c r="A1780" s="54">
        <v>1719</v>
      </c>
      <c r="B1780" s="1221">
        <f>'Tax Sched 24'!C8</f>
        <v>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0</v>
      </c>
      <c r="C1791" s="13" t="s">
        <v>653</v>
      </c>
      <c r="D1791" s="13" t="str">
        <f t="shared" ref="D1791:D1854" si="27">IF(ISBLANK(B1791),"OK",IF(A1791-B1791=0,"OK","Error?"))</f>
        <v>Error?</v>
      </c>
    </row>
    <row r="1792" spans="1:4">
      <c r="A1792" s="54">
        <v>1731</v>
      </c>
      <c r="B1792" s="1221">
        <f>'Tax Sched 24'!F4</f>
        <v>0</v>
      </c>
      <c r="C1792" s="13" t="s">
        <v>653</v>
      </c>
      <c r="D1792" s="13" t="str">
        <f t="shared" si="27"/>
        <v>Error?</v>
      </c>
    </row>
    <row r="1793" spans="1:4">
      <c r="A1793" s="54">
        <v>1732</v>
      </c>
      <c r="B1793" s="1221">
        <f>'Tax Sched 24'!F5</f>
        <v>0</v>
      </c>
      <c r="C1793" s="13" t="s">
        <v>653</v>
      </c>
      <c r="D1793" s="13" t="str">
        <f t="shared" si="27"/>
        <v>Error?</v>
      </c>
    </row>
    <row r="1794" spans="1:4">
      <c r="A1794" s="54">
        <v>1733</v>
      </c>
      <c r="B1794" s="1221">
        <f>'Tax Sched 24'!F6</f>
        <v>0</v>
      </c>
      <c r="C1794" s="13" t="s">
        <v>653</v>
      </c>
      <c r="D1794" s="13" t="str">
        <f t="shared" si="27"/>
        <v>Error?</v>
      </c>
    </row>
    <row r="1795" spans="1:4">
      <c r="A1795" s="54">
        <v>1734</v>
      </c>
      <c r="B1795" s="1221">
        <f>'Tax Sched 24'!F7</f>
        <v>0</v>
      </c>
      <c r="C1795" s="13" t="s">
        <v>653</v>
      </c>
      <c r="D1795" s="13" t="str">
        <f t="shared" si="27"/>
        <v>Error?</v>
      </c>
    </row>
    <row r="1796" spans="1:4">
      <c r="A1796" s="54">
        <v>1735</v>
      </c>
      <c r="B1796" s="1221">
        <f>'Tax Sched 24'!F8</f>
        <v>0</v>
      </c>
      <c r="C1796" s="13" t="s">
        <v>653</v>
      </c>
      <c r="D1796" s="13" t="str">
        <f t="shared" si="27"/>
        <v>Error?</v>
      </c>
    </row>
    <row r="1797" spans="1:4">
      <c r="A1797" s="54">
        <v>1736</v>
      </c>
      <c r="B1797" s="1221">
        <f>'Tax Sched 24'!F10</f>
        <v>0</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0</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0</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0</v>
      </c>
      <c r="D1808" s="13" t="str">
        <f t="shared" si="27"/>
        <v>Error?</v>
      </c>
    </row>
    <row r="1809" spans="1:4">
      <c r="A1809" s="54">
        <v>1748</v>
      </c>
      <c r="B1809" s="1221">
        <f>'Tax Sched 24'!E5</f>
        <v>0</v>
      </c>
      <c r="D1809" s="13" t="str">
        <f t="shared" si="27"/>
        <v>Error?</v>
      </c>
    </row>
    <row r="1810" spans="1:4">
      <c r="A1810" s="54">
        <v>1749</v>
      </c>
      <c r="B1810" s="1221">
        <f>'Tax Sched 24'!E6</f>
        <v>0</v>
      </c>
      <c r="D1810" s="13" t="str">
        <f t="shared" si="27"/>
        <v>Error?</v>
      </c>
    </row>
    <row r="1811" spans="1:4">
      <c r="A1811" s="54">
        <v>1750</v>
      </c>
      <c r="B1811" s="1221">
        <f>'Tax Sched 24'!E7</f>
        <v>0</v>
      </c>
      <c r="D1811" s="13" t="str">
        <f t="shared" si="27"/>
        <v>Error?</v>
      </c>
    </row>
    <row r="1812" spans="1:4">
      <c r="A1812" s="54">
        <v>1751</v>
      </c>
      <c r="B1812" s="1221">
        <f>'Tax Sched 24'!E8</f>
        <v>0</v>
      </c>
      <c r="D1812" s="13" t="str">
        <f t="shared" si="27"/>
        <v>Error?</v>
      </c>
    </row>
    <row r="1813" spans="1:4">
      <c r="A1813" s="54">
        <v>1752</v>
      </c>
      <c r="B1813" s="1221">
        <f>'Tax Sched 24'!E10</f>
        <v>0</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0</v>
      </c>
      <c r="D1816" s="13" t="str">
        <f t="shared" si="27"/>
        <v>Error?</v>
      </c>
    </row>
    <row r="1817" spans="1:4">
      <c r="A1817" s="54">
        <v>1756</v>
      </c>
      <c r="B1817" s="1221">
        <f>'Tax Sched 24'!E12</f>
        <v>0</v>
      </c>
      <c r="D1817" s="13" t="str">
        <f t="shared" si="27"/>
        <v>Error?</v>
      </c>
    </row>
    <row r="1818" spans="1:4">
      <c r="A1818" s="54">
        <v>1757</v>
      </c>
      <c r="B1818" s="1221">
        <f>'Tax Sched 24'!E14</f>
        <v>0</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0</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28500</v>
      </c>
      <c r="D2008" s="13" t="str">
        <f t="shared" si="30"/>
        <v>Error?</v>
      </c>
    </row>
    <row r="2009" spans="1:4">
      <c r="A2009" s="54">
        <v>1948</v>
      </c>
      <c r="B2009" s="1221">
        <f>'Cap Outlay Deprec 27'!C8</f>
        <v>5351248</v>
      </c>
      <c r="D2009" s="13" t="str">
        <f t="shared" si="30"/>
        <v>Error?</v>
      </c>
    </row>
    <row r="2010" spans="1:4">
      <c r="A2010" s="54">
        <v>1949</v>
      </c>
      <c r="B2010" s="1221">
        <f>'Cap Outlay Deprec 27'!C10</f>
        <v>0</v>
      </c>
      <c r="D2010" s="13" t="str">
        <f t="shared" si="30"/>
        <v>Error?</v>
      </c>
    </row>
    <row r="2011" spans="1:4">
      <c r="A2011" s="54">
        <v>1950</v>
      </c>
      <c r="B2011" s="1221">
        <f>'Cap Outlay Deprec 27'!C12</f>
        <v>1477494</v>
      </c>
      <c r="D2011" s="13" t="str">
        <f t="shared" si="30"/>
        <v>Error?</v>
      </c>
    </row>
    <row r="2012" spans="1:4">
      <c r="A2012" s="54">
        <v>1951</v>
      </c>
      <c r="B2012" s="1221">
        <f>'Cap Outlay Deprec 27'!C13</f>
        <v>0</v>
      </c>
      <c r="D2012" s="13" t="str">
        <f t="shared" si="30"/>
        <v>Error?</v>
      </c>
    </row>
    <row r="2013" spans="1:4">
      <c r="A2013" s="54">
        <v>1952</v>
      </c>
      <c r="B2013" s="1221">
        <f>'Cap Outlay Deprec 27'!C16</f>
        <v>6857242</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25811</v>
      </c>
      <c r="D2015" s="13" t="str">
        <f t="shared" si="30"/>
        <v>Error?</v>
      </c>
    </row>
    <row r="2016" spans="1:4">
      <c r="A2016" s="54">
        <v>1955</v>
      </c>
      <c r="B2016" s="1221">
        <f>'Cap Outlay Deprec 27'!D10</f>
        <v>0</v>
      </c>
      <c r="D2016" s="13" t="str">
        <f t="shared" si="30"/>
        <v>Error?</v>
      </c>
    </row>
    <row r="2017" spans="1:4">
      <c r="A2017" s="54">
        <v>1956</v>
      </c>
      <c r="B2017" s="1221">
        <f>'Cap Outlay Deprec 27'!D12</f>
        <v>91932</v>
      </c>
      <c r="D2017" s="13" t="str">
        <f t="shared" si="30"/>
        <v>Error?</v>
      </c>
    </row>
    <row r="2018" spans="1:4">
      <c r="A2018" s="54">
        <v>1957</v>
      </c>
      <c r="B2018" s="1221">
        <f>'Cap Outlay Deprec 27'!D13</f>
        <v>0</v>
      </c>
      <c r="D2018" s="13" t="str">
        <f t="shared" si="30"/>
        <v>Error?</v>
      </c>
    </row>
    <row r="2019" spans="1:4">
      <c r="A2019" s="54">
        <v>1958</v>
      </c>
      <c r="B2019" s="1221">
        <f>'Cap Outlay Deprec 27'!D16</f>
        <v>117743</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28500</v>
      </c>
      <c r="C2026" s="13" t="s">
        <v>653</v>
      </c>
      <c r="D2026" s="13" t="str">
        <f t="shared" si="30"/>
        <v>Error?</v>
      </c>
    </row>
    <row r="2027" spans="1:4">
      <c r="A2027" s="54">
        <v>1966</v>
      </c>
      <c r="B2027" s="1221">
        <f>'Cap Outlay Deprec 27'!F8</f>
        <v>5377059</v>
      </c>
      <c r="C2027" s="13" t="s">
        <v>653</v>
      </c>
      <c r="D2027" s="13" t="str">
        <f t="shared" si="30"/>
        <v>Error?</v>
      </c>
    </row>
    <row r="2028" spans="1:4">
      <c r="A2028" s="54">
        <v>1967</v>
      </c>
      <c r="B2028" s="1221">
        <f>'Cap Outlay Deprec 27'!F10</f>
        <v>0</v>
      </c>
      <c r="C2028" s="13" t="s">
        <v>653</v>
      </c>
      <c r="D2028" s="13" t="str">
        <f t="shared" si="30"/>
        <v>Error?</v>
      </c>
    </row>
    <row r="2029" spans="1:4">
      <c r="A2029" s="54">
        <v>1968</v>
      </c>
      <c r="B2029" s="1221">
        <f>'Cap Outlay Deprec 27'!F12</f>
        <v>1569426</v>
      </c>
      <c r="C2029" s="13" t="s">
        <v>653</v>
      </c>
      <c r="D2029" s="13" t="str">
        <f t="shared" si="30"/>
        <v>Error?</v>
      </c>
    </row>
    <row r="2030" spans="1:4">
      <c r="A2030" s="54">
        <v>1969</v>
      </c>
      <c r="B2030" s="1221">
        <f>'Cap Outlay Deprec 27'!F13</f>
        <v>0</v>
      </c>
      <c r="C2030" s="13" t="s">
        <v>653</v>
      </c>
      <c r="D2030" s="13" t="str">
        <f t="shared" si="30"/>
        <v>Error?</v>
      </c>
    </row>
    <row r="2031" spans="1:4">
      <c r="A2031" s="54">
        <v>1970</v>
      </c>
      <c r="B2031" s="1221">
        <f>'Cap Outlay Deprec 27'!F16</f>
        <v>6974985</v>
      </c>
      <c r="C2031" s="13" t="s">
        <v>653</v>
      </c>
      <c r="D2031" s="13" t="str">
        <f t="shared" si="30"/>
        <v>Error?</v>
      </c>
    </row>
    <row r="2032" spans="1:4">
      <c r="A2032" s="82">
        <v>1971</v>
      </c>
      <c r="D2032" s="13" t="str">
        <f t="shared" si="30"/>
        <v>OK</v>
      </c>
    </row>
    <row r="2033" spans="1:4">
      <c r="A2033" s="54">
        <v>1972</v>
      </c>
      <c r="B2033" s="1221">
        <f>'Cap Outlay Deprec 27'!H8</f>
        <v>2053188</v>
      </c>
      <c r="D2033" s="13" t="str">
        <f t="shared" si="30"/>
        <v>Error?</v>
      </c>
    </row>
    <row r="2034" spans="1:4">
      <c r="A2034" s="54">
        <v>1973</v>
      </c>
      <c r="B2034" s="1221">
        <f>'Cap Outlay Deprec 27'!H10</f>
        <v>0</v>
      </c>
      <c r="D2034" s="13" t="str">
        <f t="shared" si="30"/>
        <v>Error?</v>
      </c>
    </row>
    <row r="2035" spans="1:4">
      <c r="A2035" s="54">
        <v>1974</v>
      </c>
      <c r="B2035" s="1221">
        <f>'Cap Outlay Deprec 27'!H12</f>
        <v>1193553</v>
      </c>
      <c r="D2035" s="13" t="str">
        <f t="shared" si="30"/>
        <v>Error?</v>
      </c>
    </row>
    <row r="2036" spans="1:4">
      <c r="A2036" s="54">
        <v>1975</v>
      </c>
      <c r="B2036" s="1221">
        <f>'Cap Outlay Deprec 27'!H13</f>
        <v>0</v>
      </c>
      <c r="D2036" s="13" t="str">
        <f t="shared" si="30"/>
        <v>Error?</v>
      </c>
    </row>
    <row r="2037" spans="1:4">
      <c r="A2037" s="54">
        <v>1976</v>
      </c>
      <c r="B2037" s="1221">
        <f>'Cap Outlay Deprec 27'!H16</f>
        <v>3246741</v>
      </c>
      <c r="C2037" s="13" t="s">
        <v>653</v>
      </c>
      <c r="D2037" s="13" t="str">
        <f t="shared" si="30"/>
        <v>Error?</v>
      </c>
    </row>
    <row r="2038" spans="1:4">
      <c r="A2038" s="82">
        <v>1977</v>
      </c>
      <c r="D2038" s="13" t="str">
        <f t="shared" si="30"/>
        <v>OK</v>
      </c>
    </row>
    <row r="2039" spans="1:4">
      <c r="A2039" s="54">
        <v>1978</v>
      </c>
      <c r="B2039" s="1221">
        <f>'Cap Outlay Deprec 27'!I8</f>
        <v>116409</v>
      </c>
      <c r="D2039" s="13" t="str">
        <f t="shared" si="30"/>
        <v>Error?</v>
      </c>
    </row>
    <row r="2040" spans="1:4">
      <c r="A2040" s="54">
        <v>1979</v>
      </c>
      <c r="B2040" s="1221">
        <f>'Cap Outlay Deprec 27'!I10</f>
        <v>0</v>
      </c>
      <c r="D2040" s="13" t="str">
        <f t="shared" si="30"/>
        <v>Error?</v>
      </c>
    </row>
    <row r="2041" spans="1:4">
      <c r="A2041" s="54">
        <v>1980</v>
      </c>
      <c r="B2041" s="1221">
        <f>'Cap Outlay Deprec 27'!I12</f>
        <v>99650</v>
      </c>
      <c r="D2041" s="13" t="str">
        <f t="shared" si="30"/>
        <v>Error?</v>
      </c>
    </row>
    <row r="2042" spans="1:4">
      <c r="A2042" s="54">
        <v>1981</v>
      </c>
      <c r="B2042" s="1221">
        <f>'Cap Outlay Deprec 27'!I13</f>
        <v>0</v>
      </c>
      <c r="D2042" s="13" t="str">
        <f t="shared" si="30"/>
        <v>Error?</v>
      </c>
    </row>
    <row r="2043" spans="1:4">
      <c r="A2043" s="54">
        <v>1982</v>
      </c>
      <c r="B2043" s="1221">
        <f>'Cap Outlay Deprec 27'!I16</f>
        <v>216059</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2169597</v>
      </c>
      <c r="C2051" s="13" t="s">
        <v>653</v>
      </c>
      <c r="D2051" s="13" t="str">
        <f t="shared" si="31"/>
        <v>Error?</v>
      </c>
    </row>
    <row r="2052" spans="1:4">
      <c r="A2052" s="54">
        <v>1991</v>
      </c>
      <c r="B2052" s="1221">
        <f>'Cap Outlay Deprec 27'!K10</f>
        <v>0</v>
      </c>
      <c r="C2052" s="13" t="s">
        <v>653</v>
      </c>
      <c r="D2052" s="13" t="str">
        <f t="shared" si="31"/>
        <v>Error?</v>
      </c>
    </row>
    <row r="2053" spans="1:4">
      <c r="A2053" s="54">
        <v>1992</v>
      </c>
      <c r="B2053" s="1221">
        <f>'Cap Outlay Deprec 27'!K12</f>
        <v>1293203</v>
      </c>
      <c r="C2053" s="13" t="s">
        <v>653</v>
      </c>
      <c r="D2053" s="13" t="str">
        <f t="shared" si="31"/>
        <v>Error?</v>
      </c>
    </row>
    <row r="2054" spans="1:4">
      <c r="A2054" s="54">
        <v>1993</v>
      </c>
      <c r="B2054" s="1221">
        <f>'Cap Outlay Deprec 27'!K13</f>
        <v>0</v>
      </c>
      <c r="C2054" s="13" t="s">
        <v>653</v>
      </c>
      <c r="D2054" s="13" t="str">
        <f t="shared" si="31"/>
        <v>Error?</v>
      </c>
    </row>
    <row r="2055" spans="1:4">
      <c r="A2055" s="54">
        <v>1994</v>
      </c>
      <c r="B2055" s="1221">
        <f>'Cap Outlay Deprec 27'!K16</f>
        <v>3462800</v>
      </c>
      <c r="C2055" s="13" t="s">
        <v>653</v>
      </c>
      <c r="D2055" s="13" t="str">
        <f t="shared" si="31"/>
        <v>Error?</v>
      </c>
    </row>
    <row r="2056" spans="1:4">
      <c r="A2056" s="54">
        <v>1995</v>
      </c>
      <c r="B2056" s="1221">
        <f>'Cap Outlay Deprec 27'!L5</f>
        <v>28500</v>
      </c>
      <c r="C2056" s="13" t="s">
        <v>653</v>
      </c>
      <c r="D2056" s="13" t="str">
        <f t="shared" si="31"/>
        <v>Error?</v>
      </c>
    </row>
    <row r="2057" spans="1:4">
      <c r="A2057" s="54">
        <v>1996</v>
      </c>
      <c r="B2057" s="1221">
        <f>'Cap Outlay Deprec 27'!L8</f>
        <v>3207462</v>
      </c>
      <c r="C2057" s="13" t="s">
        <v>653</v>
      </c>
      <c r="D2057" s="13" t="str">
        <f t="shared" si="31"/>
        <v>Error?</v>
      </c>
    </row>
    <row r="2058" spans="1:4">
      <c r="A2058" s="54">
        <v>1997</v>
      </c>
      <c r="B2058" s="1221">
        <f>'Cap Outlay Deprec 27'!L10</f>
        <v>0</v>
      </c>
      <c r="C2058" s="13" t="s">
        <v>653</v>
      </c>
      <c r="D2058" s="13" t="str">
        <f t="shared" si="31"/>
        <v>Error?</v>
      </c>
    </row>
    <row r="2059" spans="1:4">
      <c r="A2059" s="54">
        <v>1998</v>
      </c>
      <c r="B2059" s="1221">
        <f>'Cap Outlay Deprec 27'!L12</f>
        <v>276223</v>
      </c>
      <c r="C2059" s="13" t="s">
        <v>653</v>
      </c>
      <c r="D2059" s="13" t="str">
        <f t="shared" si="31"/>
        <v>Error?</v>
      </c>
    </row>
    <row r="2060" spans="1:4">
      <c r="A2060" s="54">
        <v>1999</v>
      </c>
      <c r="B2060" s="1221">
        <f>'Cap Outlay Deprec 27'!L13</f>
        <v>0</v>
      </c>
      <c r="C2060" s="13" t="s">
        <v>653</v>
      </c>
      <c r="D2060" s="13" t="str">
        <f t="shared" si="31"/>
        <v>Error?</v>
      </c>
    </row>
    <row r="2061" spans="1:4">
      <c r="A2061" s="54">
        <v>2000</v>
      </c>
      <c r="B2061" s="1221">
        <f>'Cap Outlay Deprec 27'!L16</f>
        <v>3512185</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3589823</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3592939</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16591176</v>
      </c>
      <c r="C2551" s="13" t="s">
        <v>653</v>
      </c>
      <c r="D2551" s="13" t="str">
        <f t="shared" si="38"/>
        <v>Error?</v>
      </c>
    </row>
    <row r="2552" spans="1:4">
      <c r="A2552" s="82">
        <v>2491</v>
      </c>
      <c r="D2552" s="13" t="str">
        <f t="shared" si="38"/>
        <v>OK</v>
      </c>
    </row>
    <row r="2553" spans="1:4">
      <c r="A2553" s="54">
        <v>2492</v>
      </c>
      <c r="B2553" s="1221">
        <f>'Acct Summary 7-8'!C6</f>
        <v>1436933</v>
      </c>
      <c r="C2553" s="13" t="s">
        <v>653</v>
      </c>
      <c r="D2553" s="13" t="str">
        <f t="shared" si="38"/>
        <v>Error?</v>
      </c>
    </row>
    <row r="2554" spans="1:4">
      <c r="A2554" s="54">
        <v>2493</v>
      </c>
      <c r="B2554" s="1221">
        <f>'Acct Summary 7-8'!C7</f>
        <v>4854914</v>
      </c>
      <c r="C2554" s="13" t="s">
        <v>653</v>
      </c>
      <c r="D2554" s="13" t="str">
        <f t="shared" si="38"/>
        <v>Error?</v>
      </c>
    </row>
    <row r="2555" spans="1:4">
      <c r="A2555" s="54">
        <v>2494</v>
      </c>
      <c r="B2555" s="1221">
        <f>'Acct Summary 7-8'!C8</f>
        <v>22883023</v>
      </c>
      <c r="C2555" s="13" t="s">
        <v>653</v>
      </c>
      <c r="D2555" s="13" t="str">
        <f t="shared" si="38"/>
        <v>Error?</v>
      </c>
    </row>
    <row r="2556" spans="1:4">
      <c r="A2556" s="54">
        <v>2495</v>
      </c>
      <c r="B2556" s="1221">
        <f>'Acct Summary 7-8'!C12</f>
        <v>11996689</v>
      </c>
      <c r="C2556" s="13" t="s">
        <v>653</v>
      </c>
      <c r="D2556" s="13" t="str">
        <f t="shared" si="38"/>
        <v>Error?</v>
      </c>
    </row>
    <row r="2557" spans="1:4">
      <c r="A2557" s="54">
        <v>2496</v>
      </c>
      <c r="B2557" s="1221">
        <f>'Acct Summary 7-8'!C13</f>
        <v>8737403</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3592939</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24327031</v>
      </c>
      <c r="C2561" s="13" t="s">
        <v>653</v>
      </c>
      <c r="D2561" s="13" t="str">
        <f t="shared" si="39"/>
        <v>Error?</v>
      </c>
    </row>
    <row r="2562" spans="1:4">
      <c r="A2562" s="54">
        <v>2501</v>
      </c>
      <c r="B2562" s="1221">
        <f>'Acct Summary 7-8'!C20</f>
        <v>-1444008</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893922</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893922</v>
      </c>
      <c r="C2568" s="13" t="s">
        <v>653</v>
      </c>
      <c r="D2568" s="13" t="str">
        <f t="shared" si="39"/>
        <v>Error?</v>
      </c>
    </row>
    <row r="2569" spans="1:4">
      <c r="A2569" s="54">
        <v>2508</v>
      </c>
      <c r="B2569" s="1221">
        <f>'Acct Summary 7-8'!D13</f>
        <v>812316</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812316</v>
      </c>
      <c r="C2573" s="13" t="s">
        <v>653</v>
      </c>
      <c r="D2573" s="13" t="str">
        <f t="shared" si="39"/>
        <v>Error?</v>
      </c>
    </row>
    <row r="2574" spans="1:4">
      <c r="A2574" s="54">
        <v>2513</v>
      </c>
      <c r="B2574" s="1221">
        <f>'Acct Summary 7-8'!D20</f>
        <v>81606</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264675</v>
      </c>
      <c r="C2591" s="13" t="s">
        <v>653</v>
      </c>
      <c r="D2591" s="13" t="str">
        <f t="shared" si="39"/>
        <v>Error?</v>
      </c>
    </row>
    <row r="2592" spans="1:4">
      <c r="A2592" s="82">
        <v>2531</v>
      </c>
      <c r="D2592" s="13" t="str">
        <f t="shared" si="39"/>
        <v>OK</v>
      </c>
    </row>
    <row r="2593" spans="1:4">
      <c r="A2593" s="54">
        <v>2532</v>
      </c>
      <c r="B2593" s="1221">
        <f>'Acct Summary 7-8'!F6</f>
        <v>167505</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432180</v>
      </c>
      <c r="C2595" s="13" t="s">
        <v>653</v>
      </c>
      <c r="D2595" s="13" t="str">
        <f t="shared" si="39"/>
        <v>Error?</v>
      </c>
    </row>
    <row r="2596" spans="1:4">
      <c r="A2596" s="54">
        <v>2535</v>
      </c>
      <c r="B2596" s="1221">
        <f>'Acct Summary 7-8'!F13</f>
        <v>456252</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456252</v>
      </c>
      <c r="C2600" s="13" t="s">
        <v>653</v>
      </c>
      <c r="D2600" s="13" t="str">
        <f t="shared" si="39"/>
        <v>Error?</v>
      </c>
    </row>
    <row r="2601" spans="1:4">
      <c r="A2601" s="54">
        <v>2540</v>
      </c>
      <c r="B2601" s="1221">
        <f>'Acct Summary 7-8'!F20</f>
        <v>-24072</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0</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0</v>
      </c>
      <c r="C2606" s="13" t="s">
        <v>653</v>
      </c>
      <c r="D2606" s="13" t="str">
        <f t="shared" si="39"/>
        <v>Error?</v>
      </c>
    </row>
    <row r="2607" spans="1:4">
      <c r="A2607" s="54">
        <v>2546</v>
      </c>
      <c r="B2607" s="1221">
        <f>'Acct Summary 7-8'!G12</f>
        <v>0</v>
      </c>
      <c r="C2607" s="13" t="s">
        <v>653</v>
      </c>
      <c r="D2607" s="13" t="str">
        <f t="shared" si="39"/>
        <v>Error?</v>
      </c>
    </row>
    <row r="2608" spans="1:4">
      <c r="A2608" s="54">
        <v>2547</v>
      </c>
      <c r="B2608" s="1221">
        <f>'Acct Summary 7-8'!G13</f>
        <v>0</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0</v>
      </c>
      <c r="C2612" s="13" t="s">
        <v>653</v>
      </c>
      <c r="D2612" s="13" t="str">
        <f t="shared" si="39"/>
        <v>Error?</v>
      </c>
    </row>
    <row r="2613" spans="1:4">
      <c r="A2613" s="54">
        <v>2552</v>
      </c>
      <c r="B2613" s="1221">
        <f>'Acct Summary 7-8'!G20</f>
        <v>0</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0</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0</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0</v>
      </c>
      <c r="C2634" s="13" t="s">
        <v>653</v>
      </c>
      <c r="D2634" s="13" t="str">
        <f t="shared" si="40"/>
        <v>Error?</v>
      </c>
    </row>
    <row r="2635" spans="1:4">
      <c r="A2635" s="54">
        <v>2574</v>
      </c>
      <c r="B2635" s="1221">
        <f>'Acct Summary 7-8'!E17</f>
        <v>0</v>
      </c>
      <c r="C2635" s="13" t="s">
        <v>653</v>
      </c>
      <c r="D2635" s="13" t="str">
        <f t="shared" si="40"/>
        <v>Error?</v>
      </c>
    </row>
    <row r="2636" spans="1:4">
      <c r="A2636" s="54">
        <v>2575</v>
      </c>
      <c r="B2636" s="1221">
        <f>'Acct Summary 7-8'!E20</f>
        <v>0</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3116</v>
      </c>
      <c r="C2789" s="13" t="s">
        <v>653</v>
      </c>
      <c r="D2789" s="13" t="str">
        <f t="shared" si="42"/>
        <v>Error?</v>
      </c>
    </row>
    <row r="2790" spans="1:4">
      <c r="A2790" s="54">
        <v>2729</v>
      </c>
      <c r="B2790" s="1221">
        <f>'Expenditures 15-22'!E102</f>
        <v>3116</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0</v>
      </c>
      <c r="D2912" s="13" t="str">
        <f t="shared" si="44"/>
        <v>Error?</v>
      </c>
    </row>
    <row r="2913" spans="1:4">
      <c r="A2913" s="54">
        <v>2852</v>
      </c>
      <c r="B2913" s="1221">
        <f>'Assets-Liab 5-6'!I41</f>
        <v>0</v>
      </c>
      <c r="C2913" s="13" t="s">
        <v>653</v>
      </c>
      <c r="D2913" s="13" t="str">
        <f t="shared" si="44"/>
        <v>Error?</v>
      </c>
    </row>
    <row r="2914" spans="1:4">
      <c r="A2914" s="54">
        <v>2853</v>
      </c>
      <c r="B2914" s="1221">
        <f>'Assets-Liab 5-6'!L33</f>
        <v>0</v>
      </c>
      <c r="D2914" s="13" t="str">
        <f t="shared" si="44"/>
        <v>Error?</v>
      </c>
    </row>
    <row r="2915" spans="1:4">
      <c r="A2915" s="82">
        <v>2854</v>
      </c>
      <c r="D2915" s="13" t="str">
        <f t="shared" si="44"/>
        <v>OK</v>
      </c>
    </row>
    <row r="2916" spans="1:4">
      <c r="A2916" s="54">
        <v>2855</v>
      </c>
      <c r="B2916" s="1221">
        <f>'Assets-Liab 5-6'!L34</f>
        <v>0</v>
      </c>
      <c r="C2916" s="13" t="s">
        <v>653</v>
      </c>
      <c r="D2916" s="13" t="str">
        <f t="shared" si="44"/>
        <v>Error?</v>
      </c>
    </row>
    <row r="2917" spans="1:4">
      <c r="A2917" s="54">
        <v>2856</v>
      </c>
      <c r="B2917" s="1221">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3116</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3589823</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3592939</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0</v>
      </c>
      <c r="C3225" s="13" t="s">
        <v>653</v>
      </c>
      <c r="D3225" s="13" t="str">
        <f t="shared" si="49"/>
        <v>Error?</v>
      </c>
    </row>
    <row r="3226" spans="1:4">
      <c r="A3226" s="54">
        <v>3165</v>
      </c>
      <c r="B3226" s="1221">
        <f>'Acct Summary 7-8'!I8</f>
        <v>0</v>
      </c>
      <c r="C3226" s="13" t="s">
        <v>653</v>
      </c>
      <c r="D3226" s="13" t="str">
        <f t="shared" si="49"/>
        <v>Error?</v>
      </c>
    </row>
    <row r="3227" spans="1:4">
      <c r="A3227" s="54">
        <v>3166</v>
      </c>
      <c r="B3227" s="1221">
        <f>'Acct Summary 7-8'!I20</f>
        <v>0</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0</v>
      </c>
      <c r="C3232" s="13" t="s">
        <v>653</v>
      </c>
      <c r="D3232" s="13" t="str">
        <f t="shared" si="49"/>
        <v>Error?</v>
      </c>
    </row>
    <row r="3233" spans="1:4">
      <c r="A3233" s="54">
        <v>3172</v>
      </c>
      <c r="B3233" s="1221">
        <f>'Acct Summary 7-8'!C78</f>
        <v>-1444008</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0</v>
      </c>
      <c r="C3238" s="13" t="s">
        <v>653</v>
      </c>
      <c r="D3238" s="13" t="str">
        <f t="shared" si="49"/>
        <v>Error?</v>
      </c>
    </row>
    <row r="3239" spans="1:4">
      <c r="A3239" s="54">
        <v>3178</v>
      </c>
      <c r="B3239" s="1221">
        <f>'Acct Summary 7-8'!D78</f>
        <v>81606</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-24072</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0</v>
      </c>
      <c r="C3318" s="13" t="s">
        <v>653</v>
      </c>
      <c r="D3318" s="13" t="str">
        <f t="shared" si="50"/>
        <v>Error?</v>
      </c>
    </row>
    <row r="3319" spans="1:4">
      <c r="A3319" s="54">
        <v>3258</v>
      </c>
      <c r="B3319" s="1221">
        <f>'Acct Summary 7-8'!I77</f>
        <v>0</v>
      </c>
      <c r="C3319" s="13" t="s">
        <v>653</v>
      </c>
      <c r="D3319" s="13" t="str">
        <f t="shared" si="50"/>
        <v>Error?</v>
      </c>
    </row>
    <row r="3320" spans="1:4">
      <c r="A3320" s="54">
        <v>3259</v>
      </c>
      <c r="B3320" s="1221">
        <f>'Acct Summary 7-8'!I78</f>
        <v>0</v>
      </c>
      <c r="C3320" s="13" t="s">
        <v>653</v>
      </c>
      <c r="D3320" s="13" t="str">
        <f t="shared" si="50"/>
        <v>Error?</v>
      </c>
    </row>
    <row r="3321" spans="1:4">
      <c r="A3321" s="54">
        <v>3260</v>
      </c>
      <c r="B3321" s="1221">
        <f>'Acct Summary 7-8'!I79</f>
        <v>0</v>
      </c>
      <c r="D3321" s="13" t="str">
        <f t="shared" si="50"/>
        <v>Error?</v>
      </c>
    </row>
    <row r="3322" spans="1:4">
      <c r="A3322" s="54">
        <v>3261</v>
      </c>
      <c r="B3322" s="1221">
        <f>'Acct Summary 7-8'!I80</f>
        <v>0</v>
      </c>
      <c r="D3322" s="13" t="str">
        <f t="shared" si="50"/>
        <v>Error?</v>
      </c>
    </row>
    <row r="3323" spans="1:4">
      <c r="A3323" s="54">
        <v>3262</v>
      </c>
      <c r="B3323" s="1221">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7695048</v>
      </c>
      <c r="D3366" s="13" t="str">
        <f t="shared" si="51"/>
        <v>Error?</v>
      </c>
    </row>
    <row r="3367" spans="1:4">
      <c r="A3367" s="54">
        <v>3306</v>
      </c>
      <c r="B3367" s="1221">
        <f>'Expenditures 15-22'!C19</f>
        <v>0</v>
      </c>
      <c r="D3367" s="13" t="str">
        <f t="shared" si="51"/>
        <v>Error?</v>
      </c>
    </row>
    <row r="3368" spans="1:4">
      <c r="A3368" s="54">
        <v>3307</v>
      </c>
      <c r="B3368" s="1221">
        <f>'Expenditures 15-22'!D8</f>
        <v>2455270</v>
      </c>
      <c r="D3368" s="13" t="str">
        <f t="shared" si="51"/>
        <v>Error?</v>
      </c>
    </row>
    <row r="3369" spans="1:4">
      <c r="A3369" s="54">
        <v>3308</v>
      </c>
      <c r="B3369" s="1221">
        <f>'Expenditures 15-22'!D19</f>
        <v>0</v>
      </c>
      <c r="D3369" s="13" t="str">
        <f t="shared" si="51"/>
        <v>Error?</v>
      </c>
    </row>
    <row r="3370" spans="1:4">
      <c r="A3370" s="54">
        <v>3309</v>
      </c>
      <c r="B3370" s="1221">
        <f>'Expenditures 15-22'!E8</f>
        <v>308290</v>
      </c>
      <c r="D3370" s="13" t="str">
        <f t="shared" si="51"/>
        <v>Error?</v>
      </c>
    </row>
    <row r="3371" spans="1:4">
      <c r="A3371" s="54">
        <v>3310</v>
      </c>
      <c r="B3371" s="1221">
        <f>'Expenditures 15-22'!E19</f>
        <v>0</v>
      </c>
      <c r="D3371" s="13" t="str">
        <f t="shared" si="51"/>
        <v>Error?</v>
      </c>
    </row>
    <row r="3372" spans="1:4">
      <c r="A3372" s="54">
        <v>3311</v>
      </c>
      <c r="B3372" s="1221">
        <f>'Expenditures 15-22'!F8</f>
        <v>125414</v>
      </c>
      <c r="D3372" s="13" t="str">
        <f t="shared" si="51"/>
        <v>Error?</v>
      </c>
    </row>
    <row r="3373" spans="1:4">
      <c r="A3373" s="54">
        <v>3312</v>
      </c>
      <c r="B3373" s="1221">
        <f>'Expenditures 15-22'!F19</f>
        <v>0</v>
      </c>
      <c r="D3373" s="13" t="str">
        <f t="shared" si="51"/>
        <v>Error?</v>
      </c>
    </row>
    <row r="3374" spans="1:4">
      <c r="A3374" s="54">
        <v>3313</v>
      </c>
      <c r="B3374" s="1221">
        <f>'Expenditures 15-22'!G8</f>
        <v>11561</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10617222</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0</v>
      </c>
      <c r="D3387" s="13" t="str">
        <f t="shared" si="51"/>
        <v>Error?</v>
      </c>
    </row>
    <row r="3388" spans="1:4">
      <c r="A3388" s="54">
        <v>3327</v>
      </c>
      <c r="B3388" s="1221">
        <f>'Expenditures 15-22'!D211</f>
        <v>0</v>
      </c>
      <c r="D3388" s="13" t="str">
        <f t="shared" si="51"/>
        <v>Error?</v>
      </c>
    </row>
    <row r="3389" spans="1:4">
      <c r="A3389" s="54">
        <v>3328</v>
      </c>
      <c r="B3389" s="1221">
        <f>'Expenditures 15-22'!D222</f>
        <v>0</v>
      </c>
      <c r="D3389" s="13" t="str">
        <f t="shared" si="51"/>
        <v>Error?</v>
      </c>
    </row>
    <row r="3390" spans="1:4">
      <c r="A3390" s="54">
        <v>3329</v>
      </c>
      <c r="B3390" s="1221">
        <f>'Expenditures 15-22'!K209</f>
        <v>0</v>
      </c>
      <c r="C3390" s="13" t="s">
        <v>653</v>
      </c>
      <c r="D3390" s="13" t="str">
        <f t="shared" si="51"/>
        <v>Error?</v>
      </c>
    </row>
    <row r="3391" spans="1:4">
      <c r="A3391" s="54">
        <v>3330</v>
      </c>
      <c r="B3391" s="1221">
        <f>'Expenditures 15-22'!K211</f>
        <v>0</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3211510</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4374283</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0</v>
      </c>
      <c r="D3417" s="13" t="str">
        <f t="shared" si="52"/>
        <v>Error?</v>
      </c>
    </row>
    <row r="3418" spans="1:4">
      <c r="A3418" s="82">
        <v>3357</v>
      </c>
      <c r="D3418" s="13" t="str">
        <f t="shared" si="52"/>
        <v>OK</v>
      </c>
    </row>
    <row r="3419" spans="1:4">
      <c r="A3419" s="54">
        <v>3358</v>
      </c>
      <c r="B3419" s="1221">
        <f>'Assets-Liab 5-6'!F4</f>
        <v>203915</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0</v>
      </c>
      <c r="C3446" s="13" t="s">
        <v>653</v>
      </c>
      <c r="D3446" s="13" t="str">
        <f t="shared" si="52"/>
        <v>Error?</v>
      </c>
    </row>
    <row r="3447" spans="1:4">
      <c r="A3447" s="54">
        <v>3386</v>
      </c>
      <c r="B3447" s="1221">
        <f>'Tax Sched 24'!D16</f>
        <v>0</v>
      </c>
      <c r="C3447" s="13" t="s">
        <v>653</v>
      </c>
      <c r="D3447" s="13" t="str">
        <f t="shared" si="52"/>
        <v>Error?</v>
      </c>
    </row>
    <row r="3448" spans="1:4">
      <c r="A3448" s="54">
        <v>3387</v>
      </c>
      <c r="B3448" s="1221">
        <f>'Tax Sched 24'!C16</f>
        <v>0</v>
      </c>
      <c r="D3448" s="13" t="str">
        <f t="shared" si="52"/>
        <v>Error?</v>
      </c>
    </row>
    <row r="3449" spans="1:4">
      <c r="A3449" s="54">
        <v>3388</v>
      </c>
      <c r="B3449" s="1221">
        <f>'Tax Sched 24'!F16</f>
        <v>0</v>
      </c>
      <c r="C3449" s="13" t="s">
        <v>653</v>
      </c>
      <c r="D3449" s="13" t="str">
        <f t="shared" si="52"/>
        <v>Error?</v>
      </c>
    </row>
    <row r="3450" spans="1:4">
      <c r="A3450" s="54">
        <v>3389</v>
      </c>
      <c r="B3450" s="1221">
        <f>'Tax Sched 24'!E16</f>
        <v>0</v>
      </c>
      <c r="D3450" s="13" t="str">
        <f t="shared" si="52"/>
        <v>Error?</v>
      </c>
    </row>
    <row r="3451" spans="1:4">
      <c r="A3451" s="54">
        <v>3390</v>
      </c>
      <c r="B3451" s="1221">
        <f>'Cap Outlay Deprec 27'!C15</f>
        <v>0</v>
      </c>
      <c r="D3451" s="13" t="str">
        <f t="shared" si="52"/>
        <v>Error?</v>
      </c>
    </row>
    <row r="3452" spans="1:4">
      <c r="A3452" s="54">
        <v>3391</v>
      </c>
      <c r="B3452" s="1221">
        <f>'Cap Outlay Deprec 27'!D15</f>
        <v>0</v>
      </c>
      <c r="D3452" s="13" t="str">
        <f t="shared" si="52"/>
        <v>Error?</v>
      </c>
    </row>
    <row r="3453" spans="1:4">
      <c r="A3453" s="54">
        <v>3392</v>
      </c>
      <c r="B3453" s="1221">
        <f>'Cap Outlay Deprec 27'!E15</f>
        <v>0</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7446067</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30329090</v>
      </c>
      <c r="C4122" s="13" t="s">
        <v>653</v>
      </c>
      <c r="D4122" s="13" t="str">
        <f t="shared" si="63"/>
        <v>Error?</v>
      </c>
    </row>
    <row r="4123" spans="1:4">
      <c r="A4123" s="54">
        <v>4062</v>
      </c>
      <c r="B4123" s="1221">
        <f>'Acct Summary 7-8'!D10</f>
        <v>893922</v>
      </c>
      <c r="C4123" s="13" t="s">
        <v>653</v>
      </c>
      <c r="D4123" s="13" t="str">
        <f t="shared" si="63"/>
        <v>Error?</v>
      </c>
    </row>
    <row r="4124" spans="1:4">
      <c r="A4124" s="54">
        <v>4063</v>
      </c>
      <c r="B4124" s="1221">
        <f>'Acct Summary 7-8'!E10</f>
        <v>0</v>
      </c>
      <c r="C4124" s="13" t="s">
        <v>653</v>
      </c>
      <c r="D4124" s="13" t="str">
        <f t="shared" si="63"/>
        <v>Error?</v>
      </c>
    </row>
    <row r="4125" spans="1:4">
      <c r="A4125" s="54">
        <v>4064</v>
      </c>
      <c r="B4125" s="1221">
        <f>'Acct Summary 7-8'!F10</f>
        <v>432180</v>
      </c>
      <c r="C4125" s="13" t="s">
        <v>653</v>
      </c>
      <c r="D4125" s="13" t="str">
        <f t="shared" si="63"/>
        <v>Error?</v>
      </c>
    </row>
    <row r="4126" spans="1:4">
      <c r="A4126" s="54">
        <v>4065</v>
      </c>
      <c r="B4126" s="1221">
        <f>'Acct Summary 7-8'!G10</f>
        <v>0</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0</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7446067</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31773098</v>
      </c>
      <c r="C4136" s="13" t="s">
        <v>653</v>
      </c>
      <c r="D4136" s="13" t="str">
        <f t="shared" si="63"/>
        <v>Error?</v>
      </c>
    </row>
    <row r="4137" spans="1:4">
      <c r="A4137" s="54">
        <v>4076</v>
      </c>
      <c r="B4137" s="1221">
        <f>'Acct Summary 7-8'!D19</f>
        <v>812316</v>
      </c>
      <c r="C4137" s="13" t="s">
        <v>653</v>
      </c>
      <c r="D4137" s="13" t="str">
        <f t="shared" si="63"/>
        <v>Error?</v>
      </c>
    </row>
    <row r="4138" spans="1:4">
      <c r="A4138" s="54">
        <v>4077</v>
      </c>
      <c r="B4138" s="1221">
        <f>'Acct Summary 7-8'!E19</f>
        <v>0</v>
      </c>
      <c r="C4138" s="13" t="s">
        <v>653</v>
      </c>
      <c r="D4138" s="13" t="str">
        <f t="shared" si="63"/>
        <v>Error?</v>
      </c>
    </row>
    <row r="4139" spans="1:4">
      <c r="A4139" s="54">
        <v>4078</v>
      </c>
      <c r="B4139" s="1221">
        <f>'Acct Summary 7-8'!F19</f>
        <v>456252</v>
      </c>
      <c r="C4139" s="13" t="s">
        <v>653</v>
      </c>
      <c r="D4139" s="13" t="str">
        <f t="shared" si="63"/>
        <v>Error?</v>
      </c>
    </row>
    <row r="4140" spans="1:4">
      <c r="A4140" s="54">
        <v>4079</v>
      </c>
      <c r="B4140" s="1221">
        <f>'Acct Summary 7-8'!G19</f>
        <v>0</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0</v>
      </c>
      <c r="C4171" s="13" t="s">
        <v>653</v>
      </c>
      <c r="D4171" s="13" t="str">
        <f t="shared" si="64"/>
        <v>Error?</v>
      </c>
    </row>
    <row r="4172" spans="1:4">
      <c r="A4172" s="54">
        <v>4111</v>
      </c>
      <c r="B4172" s="1221">
        <f>'Short-Term Long-Term Debt 25'!J49</f>
        <v>0</v>
      </c>
      <c r="C4172" s="13" t="s">
        <v>653</v>
      </c>
      <c r="D4172" s="13" t="str">
        <f t="shared" si="64"/>
        <v>Error?</v>
      </c>
    </row>
    <row r="4173" spans="1:4">
      <c r="A4173" s="54">
        <v>4112</v>
      </c>
      <c r="B4173" s="1221">
        <f>'Short-Term Long-Term Debt 25'!H49</f>
        <v>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0</v>
      </c>
      <c r="C4265" s="13" t="s">
        <v>653</v>
      </c>
      <c r="D4265" s="13" t="str">
        <f t="shared" si="65"/>
        <v>Error?</v>
      </c>
      <c r="E4265" s="803"/>
    </row>
    <row r="4266" spans="1:5">
      <c r="A4266" s="90">
        <v>4205</v>
      </c>
      <c r="B4266" s="1221">
        <f>('FP Info 3'!F10)*100000</f>
        <v>0</v>
      </c>
      <c r="C4266" s="13" t="s">
        <v>653</v>
      </c>
      <c r="D4266" s="13" t="str">
        <f t="shared" si="65"/>
        <v>Error?</v>
      </c>
      <c r="E4266" s="803"/>
    </row>
    <row r="4267" spans="1:5">
      <c r="A4267" s="90">
        <v>4206</v>
      </c>
      <c r="B4267" s="1221">
        <f>('FP Info 3'!H10)*100000</f>
        <v>0</v>
      </c>
      <c r="C4267" s="13" t="s">
        <v>653</v>
      </c>
      <c r="D4267" s="13" t="str">
        <f t="shared" si="65"/>
        <v>Error?</v>
      </c>
      <c r="E4267" s="803"/>
    </row>
    <row r="4268" spans="1:5">
      <c r="A4268" s="90">
        <v>4207</v>
      </c>
      <c r="B4268" s="1221">
        <f>('FP Info 3'!J10)*100000</f>
        <v>0</v>
      </c>
      <c r="C4268" s="13" t="s">
        <v>653</v>
      </c>
      <c r="D4268" s="13" t="str">
        <f t="shared" si="65"/>
        <v>Error?</v>
      </c>
    </row>
    <row r="4269" spans="1:5">
      <c r="A4269" s="90">
        <v>4208</v>
      </c>
      <c r="B4269" s="1221">
        <f>'FP Info 3'!J16</f>
        <v>7545626</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325567</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456346</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304103</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0</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860040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0</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0</v>
      </c>
      <c r="D4995" s="13" t="str">
        <f t="shared" si="77"/>
        <v>Error?</v>
      </c>
    </row>
    <row r="4996" spans="1:4">
      <c r="A4996" s="90">
        <v>4935</v>
      </c>
      <c r="B4996" s="1221" t="str">
        <f>'FP Info 3'!H31</f>
        <v>Enter x in a.or b.</v>
      </c>
      <c r="D4996" s="13" t="e">
        <f t="shared" si="77"/>
        <v>#VALUE!</v>
      </c>
    </row>
    <row r="4997" spans="1:4">
      <c r="A4997" s="90">
        <v>4936</v>
      </c>
      <c r="B4997" s="1221">
        <f>'FP Info 3'!H37</f>
        <v>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0</v>
      </c>
      <c r="D5061" s="13" t="str">
        <f t="shared" si="78"/>
        <v>Error?</v>
      </c>
    </row>
    <row r="5062" spans="1:4">
      <c r="A5062" s="82">
        <v>5001</v>
      </c>
      <c r="D5062" s="13" t="str">
        <f t="shared" si="78"/>
        <v>OK</v>
      </c>
    </row>
    <row r="5063" spans="1:4">
      <c r="A5063" s="54">
        <v>5002</v>
      </c>
      <c r="B5063" s="1221">
        <f>'Revenues 9-14'!C7</f>
        <v>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0</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0</v>
      </c>
      <c r="D5069" s="13" t="str">
        <f t="shared" si="78"/>
        <v>Error?</v>
      </c>
    </row>
    <row r="5070" spans="1:4">
      <c r="A5070" s="54">
        <v>5009</v>
      </c>
      <c r="B5070" s="1221">
        <f>'Revenues 9-14'!C17</f>
        <v>0</v>
      </c>
      <c r="D5070" s="13" t="str">
        <f t="shared" si="78"/>
        <v>Error?</v>
      </c>
    </row>
    <row r="5071" spans="1:4">
      <c r="A5071" s="54">
        <v>5010</v>
      </c>
      <c r="B5071" s="1221">
        <f>'Revenues 9-14'!C18</f>
        <v>0</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443470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11577176</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12020646</v>
      </c>
      <c r="C5087" s="13" t="s">
        <v>653</v>
      </c>
      <c r="D5087" s="13" t="str">
        <f t="shared" si="78"/>
        <v>Error?</v>
      </c>
    </row>
    <row r="5088" spans="1:4">
      <c r="A5088" s="54">
        <v>5027</v>
      </c>
      <c r="B5088" s="1221">
        <f>'Revenues 9-14'!C65</f>
        <v>110595</v>
      </c>
      <c r="D5088" s="13" t="str">
        <f t="shared" si="78"/>
        <v>Error?</v>
      </c>
    </row>
    <row r="5089" spans="1:4">
      <c r="A5089" s="54">
        <v>5028</v>
      </c>
      <c r="B5089" s="1221">
        <f>'Revenues 9-14'!C66</f>
        <v>0</v>
      </c>
      <c r="D5089" s="13" t="str">
        <f t="shared" si="78"/>
        <v>Error?</v>
      </c>
    </row>
    <row r="5090" spans="1:4">
      <c r="A5090" s="54">
        <v>5029</v>
      </c>
      <c r="B5090" s="1221">
        <f>'Revenues 9-14'!C67</f>
        <v>110595</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184</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184</v>
      </c>
      <c r="C5096" s="13" t="s">
        <v>653</v>
      </c>
      <c r="D5096" s="13" t="str">
        <f t="shared" si="78"/>
        <v>Error?</v>
      </c>
    </row>
    <row r="5097" spans="1:4">
      <c r="A5097" s="54">
        <v>5036</v>
      </c>
      <c r="B5097" s="1221">
        <f>'Revenues 9-14'!C77</f>
        <v>0</v>
      </c>
      <c r="D5097" s="13" t="str">
        <f t="shared" si="78"/>
        <v>Error?</v>
      </c>
    </row>
    <row r="5098" spans="1:4">
      <c r="A5098" s="54">
        <v>5037</v>
      </c>
      <c r="B5098" s="1221">
        <f>'Revenues 9-14'!C78</f>
        <v>0</v>
      </c>
      <c r="D5098" s="13" t="str">
        <f t="shared" si="78"/>
        <v>Error?</v>
      </c>
    </row>
    <row r="5099" spans="1:4">
      <c r="A5099" s="54">
        <v>5038</v>
      </c>
      <c r="B5099" s="1221">
        <f>'Revenues 9-14'!C79</f>
        <v>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0</v>
      </c>
      <c r="C5102" s="13" t="s">
        <v>653</v>
      </c>
      <c r="D5102" s="13" t="str">
        <f t="shared" si="78"/>
        <v>Error?</v>
      </c>
    </row>
    <row r="5103" spans="1:4">
      <c r="A5103" s="54">
        <v>5042</v>
      </c>
      <c r="B5103" s="1221">
        <f>'Revenues 9-14'!C84</f>
        <v>0</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0</v>
      </c>
      <c r="C5112" s="13" t="s">
        <v>653</v>
      </c>
      <c r="D5112" s="13" t="str">
        <f t="shared" si="78"/>
        <v>Error?</v>
      </c>
    </row>
    <row r="5113" spans="1:4">
      <c r="A5113" s="54">
        <v>5052</v>
      </c>
      <c r="B5113" s="1221">
        <f>'Revenues 9-14'!C95</f>
        <v>0</v>
      </c>
      <c r="D5113" s="13" t="str">
        <f t="shared" si="78"/>
        <v>Error?</v>
      </c>
    </row>
    <row r="5114" spans="1:4">
      <c r="A5114" s="54">
        <v>5053</v>
      </c>
      <c r="B5114" s="1221">
        <f>'Revenues 9-14'!C96</f>
        <v>0</v>
      </c>
      <c r="D5114" s="13" t="str">
        <f t="shared" si="78"/>
        <v>Error?</v>
      </c>
    </row>
    <row r="5115" spans="1:4">
      <c r="A5115" s="54">
        <v>5054</v>
      </c>
      <c r="B5115" s="1221">
        <f>'Revenues 9-14'!C98</f>
        <v>3442856</v>
      </c>
      <c r="D5115" s="13" t="str">
        <f t="shared" si="78"/>
        <v>Error?</v>
      </c>
    </row>
    <row r="5116" spans="1:4">
      <c r="A5116" s="54">
        <v>5055</v>
      </c>
      <c r="B5116" s="1221">
        <f>'Revenues 9-14'!C99</f>
        <v>3302</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153553</v>
      </c>
      <c r="D5119" s="13" t="str">
        <f t="shared" ref="D5119:D5182" si="79">IF(ISBLANK(B5119),"OK",IF(A5119-B5119=0,"OK","Error?"))</f>
        <v>Error?</v>
      </c>
    </row>
    <row r="5120" spans="1:4">
      <c r="A5120" s="54">
        <v>5059</v>
      </c>
      <c r="B5120" s="1221">
        <f>'Revenues 9-14'!C108</f>
        <v>4459751</v>
      </c>
      <c r="C5120" s="13" t="s">
        <v>653</v>
      </c>
      <c r="D5120" s="13" t="str">
        <f t="shared" si="79"/>
        <v>Error?</v>
      </c>
    </row>
    <row r="5121" spans="1:4">
      <c r="A5121" s="54">
        <v>5060</v>
      </c>
      <c r="B5121" s="1221">
        <f>'Revenues 9-14'!C109</f>
        <v>16591176</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0</v>
      </c>
      <c r="C5132" s="13" t="s">
        <v>653</v>
      </c>
      <c r="D5132" s="13" t="str">
        <f t="shared" si="79"/>
        <v>Error?</v>
      </c>
    </row>
    <row r="5133" spans="1:4">
      <c r="A5133" s="54">
        <v>5072</v>
      </c>
      <c r="B5133" s="1221">
        <f>'Revenues 9-14'!C124</f>
        <v>0</v>
      </c>
      <c r="D5133" s="13" t="str">
        <f t="shared" si="79"/>
        <v>Error?</v>
      </c>
    </row>
    <row r="5134" spans="1:4">
      <c r="A5134" s="54">
        <v>5073</v>
      </c>
      <c r="B5134" s="1221">
        <f>'Revenues 9-14'!C125</f>
        <v>0</v>
      </c>
      <c r="D5134" s="13" t="str">
        <f t="shared" si="79"/>
        <v>Error?</v>
      </c>
    </row>
    <row r="5135" spans="1:4">
      <c r="A5135" s="54">
        <v>5074</v>
      </c>
      <c r="B5135" s="1221">
        <f>'Revenues 9-14'!C126</f>
        <v>1436695</v>
      </c>
      <c r="D5135" s="13" t="str">
        <f t="shared" si="79"/>
        <v>Error?</v>
      </c>
    </row>
    <row r="5136" spans="1:4">
      <c r="A5136" s="82">
        <v>5075</v>
      </c>
      <c r="D5136" s="13" t="str">
        <f t="shared" si="79"/>
        <v>OK</v>
      </c>
    </row>
    <row r="5137" spans="1:4">
      <c r="A5137" s="54">
        <v>5076</v>
      </c>
      <c r="B5137" s="1221">
        <f>'Revenues 9-14'!C127</f>
        <v>0</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1436695</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0</v>
      </c>
      <c r="D5163" s="13" t="str">
        <f t="shared" si="79"/>
        <v>Error?</v>
      </c>
    </row>
    <row r="5164" spans="1:4">
      <c r="A5164" s="54">
        <v>5103</v>
      </c>
      <c r="B5164" s="1221">
        <f>'Revenues 9-14'!C143</f>
        <v>0</v>
      </c>
      <c r="D5164" s="13" t="str">
        <f t="shared" si="79"/>
        <v>Error?</v>
      </c>
    </row>
    <row r="5165" spans="1:4">
      <c r="A5165" s="54">
        <v>5104</v>
      </c>
      <c r="B5165" s="1221">
        <f>'Revenues 9-14'!C144</f>
        <v>0</v>
      </c>
      <c r="C5165" s="13" t="s">
        <v>653</v>
      </c>
      <c r="D5165" s="13" t="str">
        <f t="shared" si="79"/>
        <v>Error?</v>
      </c>
    </row>
    <row r="5166" spans="1:4">
      <c r="A5166" s="82">
        <v>5105</v>
      </c>
      <c r="D5166" s="13" t="str">
        <f t="shared" si="79"/>
        <v>OK</v>
      </c>
    </row>
    <row r="5167" spans="1:4">
      <c r="A5167" s="54">
        <v>5106</v>
      </c>
      <c r="B5167" s="1221">
        <f>'Revenues 9-14'!C145</f>
        <v>238</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1436933</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1436933</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0</v>
      </c>
      <c r="D5239" s="13" t="str">
        <f t="shared" si="80"/>
        <v>Error?</v>
      </c>
    </row>
    <row r="5240" spans="1:4">
      <c r="A5240" s="54">
        <v>5179</v>
      </c>
      <c r="B5240" s="1221">
        <f>'Revenues 9-14'!C195</f>
        <v>3554</v>
      </c>
      <c r="D5240" s="13" t="str">
        <f t="shared" si="80"/>
        <v>Error?</v>
      </c>
    </row>
    <row r="5241" spans="1:4">
      <c r="A5241" s="54">
        <v>5180</v>
      </c>
      <c r="B5241" s="1221">
        <f>'Revenues 9-14'!C196</f>
        <v>0</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3554</v>
      </c>
      <c r="C5246" s="13" t="s">
        <v>653</v>
      </c>
      <c r="D5246" s="13" t="str">
        <f t="shared" si="80"/>
        <v>Error?</v>
      </c>
    </row>
    <row r="5247" spans="1:4">
      <c r="A5247" s="54">
        <v>5186</v>
      </c>
      <c r="B5247" s="1221">
        <f>'Revenues 9-14'!C203</f>
        <v>0</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111831</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3653513</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3765344</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325567</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4854914</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4854914</v>
      </c>
      <c r="C5326" s="13" t="s">
        <v>653</v>
      </c>
      <c r="D5326" s="13" t="str">
        <f t="shared" si="82"/>
        <v>Error?</v>
      </c>
    </row>
    <row r="5327" spans="1:4">
      <c r="A5327" s="54">
        <v>5266</v>
      </c>
      <c r="B5327" s="1221">
        <f>'Revenues 9-14'!C275</f>
        <v>22883023</v>
      </c>
      <c r="C5327" s="13" t="s">
        <v>653</v>
      </c>
      <c r="D5327" s="13" t="str">
        <f t="shared" si="82"/>
        <v>Error?</v>
      </c>
    </row>
    <row r="5328" spans="1:4">
      <c r="A5328" s="54">
        <v>5267</v>
      </c>
      <c r="B5328" s="1221">
        <f>'Revenues 9-14'!D5</f>
        <v>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0</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0</v>
      </c>
      <c r="D5340" s="13" t="str">
        <f t="shared" si="82"/>
        <v>Error?</v>
      </c>
    </row>
    <row r="5341" spans="1:4">
      <c r="A5341" s="54">
        <v>5280</v>
      </c>
      <c r="B5341" s="1221">
        <f>'Revenues 9-14'!D66</f>
        <v>0</v>
      </c>
      <c r="D5341" s="13" t="str">
        <f t="shared" si="82"/>
        <v>Error?</v>
      </c>
    </row>
    <row r="5342" spans="1:4">
      <c r="A5342" s="54">
        <v>5281</v>
      </c>
      <c r="B5342" s="1221">
        <f>'Revenues 9-14'!D67</f>
        <v>0</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0</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893922</v>
      </c>
      <c r="D5353" s="13" t="str">
        <f t="shared" si="82"/>
        <v>Error?</v>
      </c>
    </row>
    <row r="5354" spans="1:4">
      <c r="A5354" s="54">
        <v>5293</v>
      </c>
      <c r="B5354" s="1221">
        <f>'Revenues 9-14'!D107</f>
        <v>0</v>
      </c>
      <c r="D5354" s="13" t="str">
        <f t="shared" si="82"/>
        <v>Error?</v>
      </c>
    </row>
    <row r="5355" spans="1:4">
      <c r="A5355" s="54">
        <v>5294</v>
      </c>
      <c r="B5355" s="1221">
        <f>'Revenues 9-14'!D108</f>
        <v>893922</v>
      </c>
      <c r="C5355" s="13" t="s">
        <v>653</v>
      </c>
      <c r="D5355" s="13" t="str">
        <f t="shared" si="82"/>
        <v>Error?</v>
      </c>
    </row>
    <row r="5356" spans="1:4">
      <c r="A5356" s="54">
        <v>5295</v>
      </c>
      <c r="B5356" s="1221">
        <f>'Revenues 9-14'!D109</f>
        <v>893922</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893922</v>
      </c>
      <c r="C5508" s="13" t="s">
        <v>653</v>
      </c>
      <c r="D5508" s="13" t="str">
        <f t="shared" si="85"/>
        <v>Error?</v>
      </c>
    </row>
    <row r="5509" spans="1:4">
      <c r="A5509" s="54">
        <v>5448</v>
      </c>
      <c r="B5509" s="1221">
        <f>'Revenues 9-14'!E5</f>
        <v>0</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0</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0</v>
      </c>
      <c r="D5519" s="13" t="str">
        <f t="shared" si="85"/>
        <v>Error?</v>
      </c>
    </row>
    <row r="5520" spans="1:4">
      <c r="A5520" s="54">
        <v>5459</v>
      </c>
      <c r="B5520" s="1221">
        <f>'Revenues 9-14'!E66</f>
        <v>0</v>
      </c>
      <c r="D5520" s="13" t="str">
        <f t="shared" si="85"/>
        <v>Error?</v>
      </c>
    </row>
    <row r="5521" spans="1:4">
      <c r="A5521" s="54">
        <v>5460</v>
      </c>
      <c r="B5521" s="1221">
        <f>'Revenues 9-14'!E67</f>
        <v>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0</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0</v>
      </c>
      <c r="C5552" s="13" t="s">
        <v>653</v>
      </c>
      <c r="D5552" s="13" t="str">
        <f t="shared" si="85"/>
        <v>Error?</v>
      </c>
    </row>
    <row r="5553" spans="1:4">
      <c r="A5553" s="54">
        <v>5492</v>
      </c>
      <c r="B5553" s="1221">
        <f>'Revenues 9-14'!F5</f>
        <v>0</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0</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264675</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264675</v>
      </c>
      <c r="C5579" s="13" t="s">
        <v>653</v>
      </c>
      <c r="D5579" s="13" t="str">
        <f t="shared" si="86"/>
        <v>Error?</v>
      </c>
    </row>
    <row r="5580" spans="1:4">
      <c r="A5580" s="54">
        <v>5519</v>
      </c>
      <c r="B5580" s="1221">
        <f>'Revenues 9-14'!F65</f>
        <v>0</v>
      </c>
      <c r="D5580" s="13" t="str">
        <f t="shared" si="86"/>
        <v>Error?</v>
      </c>
    </row>
    <row r="5581" spans="1:4">
      <c r="A5581" s="54">
        <v>5520</v>
      </c>
      <c r="B5581" s="1221">
        <f>'Revenues 9-14'!F66</f>
        <v>0</v>
      </c>
      <c r="D5581" s="13" t="str">
        <f t="shared" si="86"/>
        <v>Error?</v>
      </c>
    </row>
    <row r="5582" spans="1:4">
      <c r="A5582" s="54">
        <v>5521</v>
      </c>
      <c r="B5582" s="1221">
        <f>'Revenues 9-14'!F67</f>
        <v>0</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264675</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0</v>
      </c>
      <c r="D5615" s="13" t="str">
        <f t="shared" si="86"/>
        <v>Error?</v>
      </c>
    </row>
    <row r="5616" spans="1:4">
      <c r="A5616" s="82">
        <v>5555</v>
      </c>
      <c r="D5616" s="13" t="str">
        <f t="shared" si="86"/>
        <v>OK</v>
      </c>
    </row>
    <row r="5617" spans="1:4">
      <c r="A5617" s="54">
        <v>5556</v>
      </c>
      <c r="B5617" s="1221">
        <f>'Revenues 9-14'!F152</f>
        <v>167505</v>
      </c>
      <c r="D5617" s="13" t="str">
        <f t="shared" si="86"/>
        <v>Error?</v>
      </c>
    </row>
    <row r="5618" spans="1:4">
      <c r="A5618" s="54">
        <v>5557</v>
      </c>
      <c r="B5618" s="1221">
        <f>'Revenues 9-14'!F154</f>
        <v>167505</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167505</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167505</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432180</v>
      </c>
      <c r="C5720" s="13" t="s">
        <v>653</v>
      </c>
      <c r="D5720" s="13" t="str">
        <f t="shared" si="88"/>
        <v>Error?</v>
      </c>
    </row>
    <row r="5721" spans="1:4">
      <c r="A5721" s="54">
        <v>5660</v>
      </c>
      <c r="B5721" s="1221">
        <f>'Revenues 9-14'!G5</f>
        <v>0</v>
      </c>
      <c r="D5721" s="13" t="str">
        <f t="shared" si="88"/>
        <v>Error?</v>
      </c>
    </row>
    <row r="5722" spans="1:4">
      <c r="A5722" s="54">
        <v>5661</v>
      </c>
      <c r="B5722" s="1221">
        <f>'Revenues 9-14'!G7</f>
        <v>0</v>
      </c>
      <c r="D5722" s="13" t="str">
        <f t="shared" si="88"/>
        <v>Error?</v>
      </c>
    </row>
    <row r="5723" spans="1:4">
      <c r="A5723" s="54">
        <v>5662</v>
      </c>
      <c r="B5723" s="1221">
        <f>'Revenues 9-14'!G8</f>
        <v>0</v>
      </c>
      <c r="D5723" s="13" t="str">
        <f t="shared" si="88"/>
        <v>Error?</v>
      </c>
    </row>
    <row r="5724" spans="1:4">
      <c r="A5724" s="54">
        <v>5663</v>
      </c>
      <c r="B5724" s="1221">
        <f>'Revenues 9-14'!G11</f>
        <v>0</v>
      </c>
      <c r="D5724" s="13" t="str">
        <f t="shared" si="88"/>
        <v>Error?</v>
      </c>
    </row>
    <row r="5725" spans="1:4">
      <c r="A5725" s="54">
        <v>5664</v>
      </c>
      <c r="B5725" s="1221">
        <f>'Revenues 9-14'!G12</f>
        <v>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0</v>
      </c>
      <c r="D5728" s="13" t="str">
        <f t="shared" si="88"/>
        <v>Error?</v>
      </c>
    </row>
    <row r="5729" spans="1:4">
      <c r="A5729" s="54">
        <v>5668</v>
      </c>
      <c r="B5729" s="1221">
        <f>'Revenues 9-14'!G17</f>
        <v>0</v>
      </c>
      <c r="D5729" s="13" t="str">
        <f t="shared" si="88"/>
        <v>Error?</v>
      </c>
    </row>
    <row r="5730" spans="1:4">
      <c r="A5730" s="54">
        <v>5669</v>
      </c>
      <c r="B5730" s="1221">
        <f>'Revenues 9-14'!G18</f>
        <v>0</v>
      </c>
      <c r="C5730" s="13" t="s">
        <v>653</v>
      </c>
      <c r="D5730" s="13" t="str">
        <f t="shared" si="88"/>
        <v>Error?</v>
      </c>
    </row>
    <row r="5731" spans="1:4">
      <c r="A5731" s="54">
        <v>5670</v>
      </c>
      <c r="B5731" s="1221">
        <f>'Revenues 9-14'!G65</f>
        <v>0</v>
      </c>
      <c r="D5731" s="13" t="str">
        <f t="shared" si="88"/>
        <v>Error?</v>
      </c>
    </row>
    <row r="5732" spans="1:4">
      <c r="A5732" s="54">
        <v>5671</v>
      </c>
      <c r="B5732" s="1221">
        <f>'Revenues 9-14'!G66</f>
        <v>0</v>
      </c>
      <c r="D5732" s="13" t="str">
        <f t="shared" si="88"/>
        <v>Error?</v>
      </c>
    </row>
    <row r="5733" spans="1:4">
      <c r="A5733" s="54">
        <v>5672</v>
      </c>
      <c r="B5733" s="1221">
        <f>'Revenues 9-14'!G67</f>
        <v>0</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0</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0</v>
      </c>
      <c r="D5916" s="13" t="str">
        <f t="shared" si="91"/>
        <v>Error?</v>
      </c>
    </row>
    <row r="5917" spans="1:4">
      <c r="A5917" s="54">
        <v>5856</v>
      </c>
      <c r="B5917" s="1221">
        <f>'Revenues 9-14'!I11</f>
        <v>0</v>
      </c>
      <c r="D5917" s="13" t="str">
        <f t="shared" si="91"/>
        <v>Error?</v>
      </c>
    </row>
    <row r="5918" spans="1:4">
      <c r="A5918" s="54">
        <v>5857</v>
      </c>
      <c r="B5918" s="1221">
        <f>'Revenues 9-14'!I12</f>
        <v>0</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0</v>
      </c>
      <c r="D5924" s="13" t="str">
        <f t="shared" si="91"/>
        <v>Error?</v>
      </c>
    </row>
    <row r="5925" spans="1:4">
      <c r="A5925" s="54">
        <v>5864</v>
      </c>
      <c r="B5925" s="1221">
        <f>'Revenues 9-14'!I66</f>
        <v>0</v>
      </c>
      <c r="D5925" s="13" t="str">
        <f t="shared" si="91"/>
        <v>Error?</v>
      </c>
    </row>
    <row r="5926" spans="1:4">
      <c r="A5926" s="54">
        <v>5865</v>
      </c>
      <c r="B5926" s="1221">
        <f>'Revenues 9-14'!I67</f>
        <v>0</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0</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0</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0</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0</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0</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68027</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-19699</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-22979</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0</v>
      </c>
      <c r="D6216" s="13" t="str">
        <f t="shared" si="96"/>
        <v>Error?</v>
      </c>
      <c r="E6216" s="13" t="s">
        <v>207</v>
      </c>
    </row>
    <row r="6217" spans="1:5">
      <c r="A6217">
        <v>6156</v>
      </c>
      <c r="B6217" s="1221">
        <f>'Assets-Liab 5-6'!J4</f>
        <v>0</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0</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0</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0</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0</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0</v>
      </c>
      <c r="D6229" s="13" t="str">
        <f t="shared" si="96"/>
        <v>Error?</v>
      </c>
      <c r="E6229" s="13" t="s">
        <v>207</v>
      </c>
    </row>
    <row r="6230" spans="1:5">
      <c r="A6230">
        <v>6169</v>
      </c>
      <c r="B6230" s="1221">
        <f>'Acct Summary 7-8'!J20</f>
        <v>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0</v>
      </c>
      <c r="D6263" s="13" t="str">
        <f t="shared" si="96"/>
        <v>Error?</v>
      </c>
      <c r="E6263" s="13" t="s">
        <v>207</v>
      </c>
    </row>
    <row r="6264" spans="1:5">
      <c r="A6264">
        <v>6203</v>
      </c>
      <c r="B6264" s="1221">
        <f>'Acct Summary 7-8'!J79</f>
        <v>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0</v>
      </c>
      <c r="D6266" s="13" t="str">
        <f t="shared" si="96"/>
        <v>Error?</v>
      </c>
      <c r="E6266" s="13" t="s">
        <v>207</v>
      </c>
    </row>
    <row r="6267" spans="1:5">
      <c r="A6267">
        <v>6206</v>
      </c>
      <c r="B6267" s="1221">
        <f>'Acct Summary 7-8'!C82</f>
        <v>-1444008</v>
      </c>
      <c r="D6267" s="13" t="str">
        <f t="shared" si="96"/>
        <v>Error?</v>
      </c>
      <c r="E6267" s="13" t="s">
        <v>207</v>
      </c>
    </row>
    <row r="6268" spans="1:5">
      <c r="A6268">
        <v>6207</v>
      </c>
      <c r="B6268" s="1221">
        <f>'Acct Summary 7-8'!D82</f>
        <v>81606</v>
      </c>
      <c r="D6268" s="13" t="str">
        <f t="shared" si="96"/>
        <v>Error?</v>
      </c>
      <c r="E6268" s="13" t="s">
        <v>207</v>
      </c>
    </row>
    <row r="6269" spans="1:5">
      <c r="A6269">
        <v>6208</v>
      </c>
      <c r="B6269" s="1221">
        <f>'Acct Summary 7-8'!E82</f>
        <v>0</v>
      </c>
      <c r="D6269" s="13" t="str">
        <f t="shared" si="96"/>
        <v>Error?</v>
      </c>
      <c r="E6269" s="13" t="s">
        <v>207</v>
      </c>
    </row>
    <row r="6270" spans="1:5">
      <c r="A6270">
        <v>6209</v>
      </c>
      <c r="B6270" s="1221">
        <f>'Acct Summary 7-8'!F82</f>
        <v>-24072</v>
      </c>
      <c r="D6270" s="13" t="str">
        <f t="shared" si="96"/>
        <v>Error?</v>
      </c>
      <c r="E6270" s="13" t="s">
        <v>207</v>
      </c>
    </row>
    <row r="6271" spans="1:5">
      <c r="A6271">
        <v>6210</v>
      </c>
      <c r="B6271" s="1221">
        <f>'Acct Summary 7-8'!G82</f>
        <v>0</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0</v>
      </c>
      <c r="D6273" s="13" t="str">
        <f t="shared" si="97"/>
        <v>Error?</v>
      </c>
      <c r="E6273" s="13" t="s">
        <v>207</v>
      </c>
    </row>
    <row r="6274" spans="1:5">
      <c r="A6274">
        <v>6213</v>
      </c>
      <c r="B6274" s="1221">
        <f>'Acct Summary 7-8'!J82</f>
        <v>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-0.44325588676777999</v>
      </c>
      <c r="D6276" s="13" t="str">
        <f t="shared" si="97"/>
        <v>Error?</v>
      </c>
      <c r="E6276" s="13" t="s">
        <v>207</v>
      </c>
    </row>
    <row r="6277" spans="1:5">
      <c r="A6277">
        <v>6216</v>
      </c>
      <c r="B6277" s="1221">
        <f>'Acct Summary 7-8'!D83</f>
        <v>1.949119306470266E-2</v>
      </c>
      <c r="D6277" s="13" t="str">
        <f t="shared" si="97"/>
        <v>Error?</v>
      </c>
      <c r="E6277" s="13" t="s">
        <v>207</v>
      </c>
    </row>
    <row r="6278" spans="1:5">
      <c r="A6278">
        <v>6217</v>
      </c>
      <c r="B6278" s="1221" t="e">
        <f>'Acct Summary 7-8'!E83</f>
        <v>#DIV/0!</v>
      </c>
      <c r="D6278" s="13" t="e">
        <f t="shared" si="97"/>
        <v>#DIV/0!</v>
      </c>
      <c r="E6278" s="13" t="s">
        <v>207</v>
      </c>
    </row>
    <row r="6279" spans="1:5">
      <c r="A6279">
        <v>6218</v>
      </c>
      <c r="B6279" s="1221">
        <f>'Acct Summary 7-8'!F83</f>
        <v>-0.23814328960645811</v>
      </c>
      <c r="D6279" s="13" t="str">
        <f t="shared" si="97"/>
        <v>Error?</v>
      </c>
      <c r="E6279" s="13" t="s">
        <v>207</v>
      </c>
    </row>
    <row r="6280" spans="1:5">
      <c r="A6280">
        <v>6219</v>
      </c>
      <c r="B6280" s="1221" t="e">
        <f>'Acct Summary 7-8'!G83</f>
        <v>#DIV/0!</v>
      </c>
      <c r="D6280" s="13" t="e">
        <f t="shared" si="97"/>
        <v>#DIV/0!</v>
      </c>
      <c r="E6280" s="13" t="s">
        <v>207</v>
      </c>
    </row>
    <row r="6281" spans="1:5">
      <c r="A6281">
        <v>6220</v>
      </c>
      <c r="B6281" s="1221" t="e">
        <f>'Acct Summary 7-8'!H83</f>
        <v>#DIV/0!</v>
      </c>
      <c r="D6281" s="13" t="e">
        <f t="shared" si="97"/>
        <v>#DIV/0!</v>
      </c>
      <c r="E6281" s="13" t="s">
        <v>207</v>
      </c>
    </row>
    <row r="6282" spans="1:5">
      <c r="A6282">
        <v>6221</v>
      </c>
      <c r="B6282" s="1221" t="e">
        <f>'Acct Summary 7-8'!I83</f>
        <v>#DIV/0!</v>
      </c>
      <c r="D6282" s="13" t="e">
        <f t="shared" si="97"/>
        <v>#DIV/0!</v>
      </c>
      <c r="E6282" s="13" t="s">
        <v>207</v>
      </c>
    </row>
    <row r="6283" spans="1:5">
      <c r="A6283">
        <v>6222</v>
      </c>
      <c r="B6283" s="1221" t="e">
        <f>'Acct Summary 7-8'!J83</f>
        <v>#DIV/0!</v>
      </c>
      <c r="D6283" s="13" t="e">
        <f t="shared" si="97"/>
        <v>#DIV/0!</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0</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21639</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423551</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21639</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1102</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1102</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5037</v>
      </c>
      <c r="D6926" s="13" t="str">
        <f t="shared" si="107"/>
        <v>Error?</v>
      </c>
    </row>
    <row r="6927" spans="1:4">
      <c r="A6927">
        <v>6866</v>
      </c>
      <c r="B6927" s="1221">
        <f>'Expenditures 15-22'!J49</f>
        <v>0</v>
      </c>
      <c r="D6927" s="13" t="str">
        <f t="shared" si="107"/>
        <v>Error?</v>
      </c>
    </row>
    <row r="6928" spans="1:4">
      <c r="A6928">
        <v>6867</v>
      </c>
      <c r="B6928" s="1221">
        <f>'Expenditures 15-22'!I50</f>
        <v>2648</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234069</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234069</v>
      </c>
      <c r="D6940" s="13" t="str">
        <f t="shared" si="107"/>
        <v>Error?</v>
      </c>
    </row>
    <row r="6941" spans="1:4">
      <c r="A6941">
        <v>6880</v>
      </c>
      <c r="B6941" s="1221">
        <f>'Expenditures 15-22'!L52</f>
        <v>408210</v>
      </c>
      <c r="D6941" s="13" t="str">
        <f t="shared" si="107"/>
        <v>Error?</v>
      </c>
    </row>
    <row r="6942" spans="1:4">
      <c r="A6942">
        <v>6881</v>
      </c>
      <c r="B6942" s="1221">
        <f>'Expenditures 15-22'!I53</f>
        <v>7685</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113990</v>
      </c>
      <c r="D6971" s="13" t="str">
        <f t="shared" si="107"/>
        <v>Error?</v>
      </c>
    </row>
    <row r="6972" spans="1:4">
      <c r="A6972">
        <v>6911</v>
      </c>
      <c r="B6972" s="1221">
        <f>'Expenditures 15-22'!J71</f>
        <v>0</v>
      </c>
      <c r="D6972" s="13" t="str">
        <f t="shared" si="107"/>
        <v>Error?</v>
      </c>
    </row>
    <row r="6973" spans="1:4">
      <c r="A6973">
        <v>6912</v>
      </c>
      <c r="B6973" s="1221">
        <f>'Expenditures 15-22'!I72</f>
        <v>113990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122777</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144416</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599</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599</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599</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0</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599</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0</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0</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0</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0</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0</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0</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0</v>
      </c>
      <c r="D7224" s="13" t="str">
        <f t="shared" si="111"/>
        <v>Error?</v>
      </c>
    </row>
    <row r="7225" spans="1:4">
      <c r="A7225">
        <v>7164</v>
      </c>
      <c r="B7225" s="1221">
        <f>'Expenditures 15-22'!K332</f>
        <v>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320680</v>
      </c>
      <c r="D7251" s="13" t="str">
        <f t="shared" si="112"/>
        <v>Error?</v>
      </c>
    </row>
    <row r="7252" spans="1:4">
      <c r="A7252">
        <f t="shared" si="113"/>
        <v>7191</v>
      </c>
      <c r="B7252" s="1221">
        <f>'Expenditures 15-22'!D9</f>
        <v>99172</v>
      </c>
      <c r="D7252" s="13" t="str">
        <f t="shared" si="112"/>
        <v>Error?</v>
      </c>
    </row>
    <row r="7253" spans="1:4">
      <c r="A7253">
        <f t="shared" si="113"/>
        <v>7192</v>
      </c>
      <c r="B7253" s="1221">
        <f>'Expenditures 15-22'!E9</f>
        <v>799</v>
      </c>
      <c r="D7253" s="13" t="str">
        <f t="shared" si="112"/>
        <v>Error?</v>
      </c>
    </row>
    <row r="7254" spans="1:4">
      <c r="A7254">
        <f t="shared" si="113"/>
        <v>7193</v>
      </c>
      <c r="B7254" s="1221">
        <f>'Expenditures 15-22'!F9</f>
        <v>2900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145015</v>
      </c>
      <c r="D7624" s="13" t="str">
        <f t="shared" si="124"/>
        <v>Error?</v>
      </c>
      <c r="E7624" s="13" t="s">
        <v>20</v>
      </c>
    </row>
    <row r="7625" spans="1:5">
      <c r="A7625">
        <f t="shared" si="123"/>
        <v>7564</v>
      </c>
      <c r="B7625" s="1221">
        <f>'Cap Outlay Deprec 27'!I17</f>
        <v>14501.5</v>
      </c>
      <c r="D7625" s="13" t="str">
        <f t="shared" si="124"/>
        <v>Error?</v>
      </c>
      <c r="E7625" s="13" t="s">
        <v>20</v>
      </c>
    </row>
    <row r="7626" spans="1:5">
      <c r="A7626">
        <f t="shared" si="123"/>
        <v>7565</v>
      </c>
      <c r="D7626" s="13" t="str">
        <f t="shared" si="124"/>
        <v>OK</v>
      </c>
      <c r="E7626" s="23" t="s">
        <v>1577</v>
      </c>
    </row>
    <row r="7627" spans="1:5">
      <c r="A7627">
        <f t="shared" si="123"/>
        <v>7566</v>
      </c>
      <c r="D7627" s="13" t="str">
        <f t="shared" si="124"/>
        <v>OK</v>
      </c>
      <c r="E7627" s="23" t="s">
        <v>1577</v>
      </c>
    </row>
    <row r="7628" spans="1:5">
      <c r="A7628">
        <f t="shared" si="123"/>
        <v>7567</v>
      </c>
      <c r="D7628" s="13" t="str">
        <f t="shared" si="124"/>
        <v>OK</v>
      </c>
      <c r="E7628" s="13" t="s">
        <v>20</v>
      </c>
    </row>
    <row r="7629" spans="1:5">
      <c r="A7629">
        <f t="shared" si="123"/>
        <v>7568</v>
      </c>
      <c r="D7629" s="13" t="str">
        <f t="shared" si="124"/>
        <v>OK</v>
      </c>
      <c r="E7629" s="23" t="s">
        <v>1577</v>
      </c>
    </row>
    <row r="7630" spans="1:5">
      <c r="A7630">
        <f t="shared" ref="A7630:A7650" si="125">A7629+1</f>
        <v>7569</v>
      </c>
      <c r="D7630" s="13" t="str">
        <f t="shared" si="124"/>
        <v>OK</v>
      </c>
      <c r="E7630" s="23" t="s">
        <v>1577</v>
      </c>
    </row>
    <row r="7631" spans="1:5">
      <c r="A7631">
        <f t="shared" si="125"/>
        <v>7570</v>
      </c>
      <c r="B7631" s="1221">
        <f>'Cap Outlay Deprec 27'!I18</f>
        <v>230560.5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1577</v>
      </c>
    </row>
    <row r="7634" spans="1:6">
      <c r="A7634">
        <f t="shared" si="125"/>
        <v>7573</v>
      </c>
      <c r="D7634" s="13" t="str">
        <f t="shared" si="124"/>
        <v>OK</v>
      </c>
      <c r="E7634" s="23" t="s">
        <v>1577</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1577</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1576</v>
      </c>
    </row>
    <row r="7749" spans="1:6">
      <c r="A7749">
        <v>7688</v>
      </c>
      <c r="B7749" s="1221">
        <f>'Acct Summary 7-8'!D25</f>
        <v>0</v>
      </c>
      <c r="D7749" s="13" t="str">
        <f t="shared" si="127"/>
        <v>Error?</v>
      </c>
      <c r="E7749" s="23" t="s">
        <v>1576</v>
      </c>
    </row>
    <row r="7750" spans="1:6">
      <c r="A7750">
        <v>7689</v>
      </c>
      <c r="B7750" s="1221">
        <f>'Acct Summary 7-8'!E25</f>
        <v>0</v>
      </c>
      <c r="D7750" s="13" t="str">
        <f t="shared" si="127"/>
        <v>Error?</v>
      </c>
      <c r="E7750" s="23" t="s">
        <v>1576</v>
      </c>
    </row>
    <row r="7751" spans="1:6">
      <c r="A7751">
        <v>7690</v>
      </c>
      <c r="B7751" s="1221">
        <f>'Acct Summary 7-8'!F25</f>
        <v>0</v>
      </c>
      <c r="D7751" s="13" t="str">
        <f t="shared" si="127"/>
        <v>Error?</v>
      </c>
      <c r="E7751" s="23" t="s">
        <v>1576</v>
      </c>
    </row>
    <row r="7752" spans="1:6">
      <c r="A7752">
        <v>7691</v>
      </c>
      <c r="B7752" s="1221">
        <f>'Acct Summary 7-8'!G25</f>
        <v>0</v>
      </c>
      <c r="D7752" s="13" t="str">
        <f t="shared" si="127"/>
        <v>Error?</v>
      </c>
      <c r="E7752" s="23" t="s">
        <v>1576</v>
      </c>
    </row>
    <row r="7753" spans="1:6">
      <c r="A7753">
        <v>7692</v>
      </c>
      <c r="B7753" s="1221">
        <f>'Acct Summary 7-8'!H25</f>
        <v>0</v>
      </c>
      <c r="D7753" s="13" t="str">
        <f t="shared" si="127"/>
        <v>Error?</v>
      </c>
      <c r="E7753" s="23" t="s">
        <v>1576</v>
      </c>
    </row>
    <row r="7754" spans="1:6">
      <c r="A7754">
        <v>7693</v>
      </c>
      <c r="B7754" s="1221">
        <f>'Acct Summary 7-8'!J25</f>
        <v>0</v>
      </c>
      <c r="D7754" s="13" t="str">
        <f t="shared" si="127"/>
        <v>Error?</v>
      </c>
      <c r="E7754" s="23" t="s">
        <v>1576</v>
      </c>
    </row>
    <row r="7755" spans="1:6">
      <c r="A7755">
        <v>7694</v>
      </c>
      <c r="B7755" s="1221">
        <f>'Acct Summary 7-8'!K25</f>
        <v>0</v>
      </c>
      <c r="D7755" s="13" t="str">
        <f t="shared" si="127"/>
        <v>Error?</v>
      </c>
      <c r="E7755" s="23" t="s">
        <v>1576</v>
      </c>
    </row>
    <row r="7756" spans="1:6">
      <c r="A7756">
        <v>7695</v>
      </c>
      <c r="B7756" s="1221">
        <f>'Aud Quest 2'!E85</f>
        <v>0</v>
      </c>
      <c r="D7756" s="13" t="str">
        <f t="shared" si="127"/>
        <v>Error?</v>
      </c>
      <c r="E7756" s="23" t="s">
        <v>1576</v>
      </c>
      <c r="F7756" t="s">
        <v>1753</v>
      </c>
    </row>
    <row r="7757" spans="1:6">
      <c r="A7757">
        <v>7696</v>
      </c>
      <c r="B7757" s="1221">
        <f>'Aud Quest 2'!E87</f>
        <v>0</v>
      </c>
      <c r="D7757" s="13" t="str">
        <f t="shared" si="127"/>
        <v>Error?</v>
      </c>
      <c r="E7757" s="23" t="s">
        <v>1576</v>
      </c>
      <c r="F7757" t="s">
        <v>1753</v>
      </c>
    </row>
    <row r="7758" spans="1:6">
      <c r="A7758">
        <v>7697</v>
      </c>
      <c r="B7758" s="1221">
        <f>'Aud Quest 2'!J85</f>
        <v>0</v>
      </c>
      <c r="D7758" s="13" t="str">
        <f t="shared" si="127"/>
        <v>Error?</v>
      </c>
      <c r="E7758" s="23" t="s">
        <v>1576</v>
      </c>
    </row>
    <row r="7759" spans="1:6">
      <c r="A7759">
        <v>7698</v>
      </c>
      <c r="B7759" s="1221">
        <f>'Aud Quest 2'!J88</f>
        <v>0</v>
      </c>
      <c r="D7759" s="13" t="str">
        <f t="shared" si="127"/>
        <v>Error?</v>
      </c>
      <c r="E7759" s="23" t="s">
        <v>1576</v>
      </c>
    </row>
    <row r="7760" spans="1:6">
      <c r="A7760">
        <v>7699</v>
      </c>
      <c r="B7760" s="1221">
        <f>'Aud Quest 2'!J90</f>
        <v>0</v>
      </c>
      <c r="D7760" s="13" t="str">
        <f t="shared" si="127"/>
        <v>Error?</v>
      </c>
      <c r="E7760" s="23" t="s">
        <v>1576</v>
      </c>
    </row>
    <row r="7761" spans="1:5">
      <c r="A7761">
        <v>7700</v>
      </c>
      <c r="B7761" s="1221">
        <f>'Revenues 9-14'!C260</f>
        <v>0</v>
      </c>
      <c r="D7761" s="13" t="str">
        <f t="shared" si="127"/>
        <v>Error?</v>
      </c>
      <c r="E7761" s="23" t="s">
        <v>1716</v>
      </c>
    </row>
    <row r="7762" spans="1:5">
      <c r="A7762">
        <v>7701</v>
      </c>
      <c r="B7762" s="1221">
        <f>'Expenditures 15-22'!E6</f>
        <v>0</v>
      </c>
      <c r="D7762" s="13" t="str">
        <f t="shared" si="127"/>
        <v>Error?</v>
      </c>
      <c r="E7762" s="23" t="s">
        <v>1732</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1772</v>
      </c>
    </row>
    <row r="7765" spans="1:5">
      <c r="A7765">
        <v>7704</v>
      </c>
      <c r="B7765" s="1221">
        <f>'Revenues 9-14'!C261</f>
        <v>0</v>
      </c>
      <c r="D7765" s="13" t="str">
        <f t="shared" si="127"/>
        <v>Error?</v>
      </c>
      <c r="E7765" s="23" t="s">
        <v>1780</v>
      </c>
    </row>
    <row r="7766" spans="1:5">
      <c r="A7766">
        <v>7705</v>
      </c>
      <c r="B7766" s="1221">
        <f>'Revenues 9-14'!D261</f>
        <v>0</v>
      </c>
      <c r="D7766" s="13" t="str">
        <f t="shared" si="127"/>
        <v>Error?</v>
      </c>
      <c r="E7766" s="23" t="s">
        <v>1780</v>
      </c>
    </row>
    <row r="7767" spans="1:5">
      <c r="A7767" s="804">
        <v>7706</v>
      </c>
      <c r="E7767" s="23"/>
    </row>
    <row r="7768" spans="1:5">
      <c r="A7768">
        <v>7707</v>
      </c>
      <c r="B7768" s="1221">
        <f>'Revenues 9-14'!F261</f>
        <v>0</v>
      </c>
      <c r="D7768" s="13" t="str">
        <f t="shared" si="127"/>
        <v>Error?</v>
      </c>
      <c r="E7768" s="23" t="s">
        <v>1780</v>
      </c>
    </row>
    <row r="7769" spans="1:5">
      <c r="A7769">
        <v>7708</v>
      </c>
      <c r="B7769" s="1221">
        <f>'Revenues 9-14'!G261</f>
        <v>0</v>
      </c>
      <c r="D7769" s="13" t="str">
        <f t="shared" si="127"/>
        <v>Error?</v>
      </c>
      <c r="E7769" s="23" t="s">
        <v>1780</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1781</v>
      </c>
    </row>
    <row r="7773" spans="1:5">
      <c r="A7773">
        <v>7712</v>
      </c>
      <c r="B7773" s="1221">
        <f>'Rest Tax Levies-Tort Im 26'!J22</f>
        <v>0</v>
      </c>
      <c r="D7773" s="13" t="str">
        <f t="shared" si="127"/>
        <v>Error?</v>
      </c>
      <c r="E7773" s="23" t="s">
        <v>1925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elements/1.1/"/>
    <ds:schemaRef ds:uri="http://www.w3.org/XML/1998/namespace"/>
    <ds:schemaRef ds:uri="6ce3111e-7420-4802-b50a-75d4e9a0b980"/>
    <ds:schemaRef ds:uri="http://schemas.microsoft.com/office/2006/documentManagement/types"/>
    <ds:schemaRef ds:uri="http://schemas.openxmlformats.org/package/2006/metadata/core-properties"/>
    <ds:schemaRef ds:uri="d21dc803-237d-4c68-8692-8d731fd29118"/>
    <ds:schemaRef ds:uri="http://schemas.microsoft.com/office/2006/metadata/properties"/>
    <ds:schemaRef ds:uri="http://purl.org/dc/dcmitype/"/>
    <ds:schemaRef ds:uri="http://schemas.microsoft.com/office/infopath/2007/PartnerControls"/>
    <ds:schemaRef ds:uri="4d435f69-8686-490b-bd6d-b153bf22ab50"/>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2017 SEFA</vt:lpstr>
      <vt:lpstr>SF&amp;QC Sec-1</vt:lpstr>
      <vt:lpstr>SF&amp;QC Sec-2</vt:lpstr>
      <vt:lpstr>SF&amp;QC Sec-3</vt:lpstr>
      <vt:lpstr>SSPAF</vt:lpstr>
      <vt:lpstr>CAP</vt:lpstr>
      <vt:lpstr>AFR17</vt:lpstr>
      <vt:lpstr>'2017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2018-01-02T15:15:24Z</cp:lastPrinted>
  <dcterms:created xsi:type="dcterms:W3CDTF">2003-10-29T19:06:34Z</dcterms:created>
  <dcterms:modified xsi:type="dcterms:W3CDTF">2018-01-04T20:10:50Z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{75677CFD-350C-4EF7-A7D5-401871B58145}</vt:lpwstr>
  </property>
</Properties>
</file>